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tranzit\Общий отдел\Гельцер Татьяна\Изменения в МП\"/>
    </mc:Choice>
  </mc:AlternateContent>
  <bookViews>
    <workbookView xWindow="0" yWindow="0" windowWidth="28800" windowHeight="11730"/>
  </bookViews>
  <sheets>
    <sheet name="Прил. 5" sheetId="16" r:id="rId1"/>
    <sheet name="Прил. 7" sheetId="17" r:id="rId2"/>
  </sheets>
  <definedNames>
    <definedName name="_xlnm.Print_Titles" localSheetId="1">'Прил. 7'!$6:$8</definedName>
    <definedName name="_xlnm.Print_Area" localSheetId="1">'Прил. 7'!$A$1:$F$43</definedName>
  </definedNames>
  <calcPr calcId="162913"/>
</workbook>
</file>

<file path=xl/calcChain.xml><?xml version="1.0" encoding="utf-8"?>
<calcChain xmlns="http://schemas.openxmlformats.org/spreadsheetml/2006/main">
  <c r="I18" i="16" l="1"/>
  <c r="I17" i="16"/>
  <c r="I39" i="16"/>
  <c r="I31" i="16" l="1"/>
  <c r="I30" i="16"/>
  <c r="L31" i="16"/>
  <c r="I27" i="16"/>
  <c r="I26" i="16"/>
  <c r="I21" i="16"/>
  <c r="I19" i="16"/>
  <c r="L30" i="16" l="1"/>
  <c r="E19" i="17"/>
  <c r="F19" i="17"/>
  <c r="D19" i="17"/>
  <c r="E17" i="17"/>
  <c r="F17" i="17"/>
  <c r="D17" i="17"/>
  <c r="L39" i="16"/>
  <c r="J37" i="16"/>
  <c r="J35" i="16" s="1"/>
  <c r="K37" i="16"/>
  <c r="F34" i="17" s="1"/>
  <c r="I37" i="16"/>
  <c r="I29" i="16"/>
  <c r="D26" i="17" s="1"/>
  <c r="E26" i="17"/>
  <c r="F26" i="17"/>
  <c r="F15" i="17" s="1"/>
  <c r="I28" i="16"/>
  <c r="D23" i="17" s="1"/>
  <c r="J27" i="16"/>
  <c r="K27" i="16"/>
  <c r="J26" i="16"/>
  <c r="K26" i="16"/>
  <c r="K20" i="16"/>
  <c r="J20" i="16"/>
  <c r="K19" i="16"/>
  <c r="J19" i="16"/>
  <c r="K18" i="16"/>
  <c r="J18" i="16"/>
  <c r="K17" i="16"/>
  <c r="J17" i="16"/>
  <c r="L28" i="16"/>
  <c r="K35" i="16" l="1"/>
  <c r="C19" i="17"/>
  <c r="C17" i="17"/>
  <c r="F23" i="17"/>
  <c r="F12" i="17" s="1"/>
  <c r="F10" i="17" s="1"/>
  <c r="K15" i="16"/>
  <c r="L37" i="16"/>
  <c r="D34" i="17"/>
  <c r="D32" i="17" s="1"/>
  <c r="E34" i="17"/>
  <c r="E32" i="17" s="1"/>
  <c r="I15" i="16"/>
  <c r="I13" i="16" s="1"/>
  <c r="E23" i="17"/>
  <c r="J15" i="16"/>
  <c r="E21" i="17"/>
  <c r="I35" i="16"/>
  <c r="I34" i="16" s="1"/>
  <c r="I11" i="16" s="1"/>
  <c r="L35" i="16"/>
  <c r="L34" i="16" s="1"/>
  <c r="C26" i="17"/>
  <c r="F32" i="17"/>
  <c r="D15" i="17"/>
  <c r="E15" i="17"/>
  <c r="F21" i="17"/>
  <c r="D21" i="17"/>
  <c r="L38" i="16"/>
  <c r="C34" i="17" l="1"/>
  <c r="C32" i="17"/>
  <c r="C23" i="17"/>
  <c r="D12" i="17"/>
  <c r="D10" i="17" s="1"/>
  <c r="C10" i="17" s="1"/>
  <c r="C21" i="17"/>
  <c r="E12" i="17"/>
  <c r="E10" i="17" s="1"/>
  <c r="C15" i="17"/>
  <c r="C12" i="17"/>
  <c r="J13" i="16"/>
  <c r="J12" i="16" s="1"/>
  <c r="K13" i="16"/>
  <c r="K12" i="16" s="1"/>
  <c r="L29" i="16"/>
  <c r="L21" i="16"/>
  <c r="K34" i="16" l="1"/>
  <c r="K11" i="16" s="1"/>
  <c r="J34" i="16"/>
  <c r="J11" i="16" s="1"/>
  <c r="I12" i="16"/>
  <c r="I10" i="16" s="1"/>
  <c r="F16" i="17"/>
  <c r="F13" i="17"/>
  <c r="L16" i="16" l="1"/>
  <c r="L17" i="16"/>
  <c r="L18" i="16"/>
  <c r="L19" i="16"/>
  <c r="L20" i="16"/>
  <c r="L22" i="16"/>
  <c r="L23" i="16"/>
  <c r="L24" i="16"/>
  <c r="L25" i="16"/>
  <c r="L26" i="16"/>
  <c r="L27" i="16"/>
  <c r="L32" i="16"/>
  <c r="L33" i="16"/>
  <c r="L36" i="16"/>
  <c r="L11" i="16"/>
  <c r="L15" i="16" l="1"/>
  <c r="L13" i="16" s="1"/>
  <c r="K14" i="16"/>
  <c r="K10" i="16" s="1"/>
  <c r="J14" i="16"/>
  <c r="I14" i="16"/>
  <c r="J10" i="16" l="1"/>
  <c r="L10" i="16" s="1"/>
  <c r="L12" i="16"/>
  <c r="L14" i="16"/>
  <c r="D13" i="17"/>
  <c r="D16" i="17"/>
  <c r="C41" i="17" l="1"/>
  <c r="C40" i="17"/>
  <c r="C39" i="17"/>
  <c r="C38" i="17"/>
  <c r="C37" i="17"/>
  <c r="C36" i="17"/>
  <c r="C35" i="17"/>
  <c r="C31" i="17"/>
  <c r="C30" i="17"/>
  <c r="C29" i="17"/>
  <c r="C28" i="17"/>
  <c r="C27" i="17"/>
  <c r="C25" i="17"/>
  <c r="C24" i="17"/>
  <c r="C20" i="17"/>
  <c r="C18" i="17"/>
  <c r="E16" i="17"/>
  <c r="C14" i="17"/>
  <c r="E13" i="17"/>
  <c r="C13" i="17" l="1"/>
  <c r="C16" i="17"/>
</calcChain>
</file>

<file path=xl/sharedStrings.xml><?xml version="1.0" encoding="utf-8"?>
<sst xmlns="http://schemas.openxmlformats.org/spreadsheetml/2006/main" count="166" uniqueCount="90">
  <si>
    <t>№ п/п</t>
  </si>
  <si>
    <t>Муниципальная программа</t>
  </si>
  <si>
    <t>Подпрограмма 1</t>
  </si>
  <si>
    <t>Мероприятие 1.1</t>
  </si>
  <si>
    <t>Тыс. рублей</t>
  </si>
  <si>
    <t>№
 п/п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</si>
  <si>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</si>
  <si>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</si>
  <si>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</si>
  <si>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</si>
  <si>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</si>
  <si>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</si>
  <si>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</si>
  <si>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</si>
  <si>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</si>
  <si>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всего</t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</si>
  <si>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</si>
  <si>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Источники и направления финансирования</t>
  </si>
  <si>
    <t>Объем финансирования</t>
  </si>
  <si>
    <t>в том числе по годам</t>
  </si>
  <si>
    <t>По источникам финансирования: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</si>
  <si>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</si>
  <si>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</si>
  <si>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 xml:space="preserve"> всего</t>
  </si>
  <si>
    <t>Администрация города  Назарово</t>
  </si>
  <si>
    <t>Администрация города Назарово</t>
  </si>
  <si>
    <t>МКУ "ЕДДС"</t>
  </si>
  <si>
    <t>"Совершенствование содержания и развития МКУ "ЕДДС"</t>
  </si>
  <si>
    <t>Подпрограмма 2</t>
  </si>
  <si>
    <t>"Использование информационных технологий для обеспечения безопасности города"</t>
  </si>
  <si>
    <t>Мероприятие 1.4</t>
  </si>
  <si>
    <t>Изготовление памяток по противодействию терроризму</t>
  </si>
  <si>
    <t>Администрация города</t>
  </si>
  <si>
    <t>"Предупреждение, спасение, помощь населению города в чрезвывчайных ситуациях"</t>
  </si>
  <si>
    <t>Мероприятие 2.2</t>
  </si>
  <si>
    <t>0309</t>
  </si>
  <si>
    <t>1114301</t>
  </si>
  <si>
    <t>1120043010</t>
  </si>
  <si>
    <t>тыс. рублей</t>
  </si>
  <si>
    <t>Подпрограмма №1 "Предупреждение, спасение, помощь населению города в чрезвывчайных ситуациях", всего</t>
  </si>
  <si>
    <t>Подпрограмма №2 "Использование информационных технологий для обеспечения безопасности города", всего</t>
  </si>
  <si>
    <t>1.</t>
  </si>
  <si>
    <t>1.1</t>
  </si>
  <si>
    <t>1.2</t>
  </si>
  <si>
    <t>2.</t>
  </si>
  <si>
    <t>2.1</t>
  </si>
  <si>
    <t>3.1</t>
  </si>
  <si>
    <t>3.</t>
  </si>
  <si>
    <t>4.</t>
  </si>
  <si>
    <t>4.1</t>
  </si>
  <si>
    <t>Бюджет города</t>
  </si>
  <si>
    <t>Краевой бюджет</t>
  </si>
  <si>
    <t>Федеральный бюджет</t>
  </si>
  <si>
    <t>Внебюджетные источники</t>
  </si>
  <si>
    <t xml:space="preserve"> Федеральный бюджет</t>
  </si>
  <si>
    <t>1.1.1</t>
  </si>
  <si>
    <t>1.1.4</t>
  </si>
  <si>
    <t>0314</t>
  </si>
  <si>
    <t>0,000</t>
  </si>
  <si>
    <t>Распределение планируемых объемов финансирования муниципальной программы по источникам и</t>
  </si>
  <si>
    <t xml:space="preserve">направлениям расходования средств, в том числе в рамках адресной инвестиционной программы города </t>
  </si>
  <si>
    <t>Расходы, тыс. руб.</t>
  </si>
  <si>
    <t>11100S4130</t>
  </si>
  <si>
    <t>1.1.5</t>
  </si>
  <si>
    <t>Мероприятие 1.5</t>
  </si>
  <si>
    <t>0</t>
  </si>
  <si>
    <t xml:space="preserve">Обучение членов маневренных групп,  общественных инструктаров по программе пожарно-технического минимума </t>
  </si>
  <si>
    <t>Итого за период</t>
  </si>
  <si>
    <r>
      <rPr>
        <sz val="11"/>
        <rFont val="Times New Roman"/>
        <family val="1"/>
        <charset val="204"/>
      </rPr>
      <t>Очередной финансовый год</t>
    </r>
    <r>
      <rPr>
        <sz val="11"/>
        <color rgb="FF000000"/>
        <rFont val="Times New Roman"/>
        <family val="1"/>
        <charset val="204"/>
      </rPr>
      <t xml:space="preserve">
2022</t>
    </r>
  </si>
  <si>
    <t>Первый год планового периода
2023</t>
  </si>
  <si>
    <t>Второй год             планового периода                        2024</t>
  </si>
  <si>
    <t>Всего по Программе "Защита населения и территории города Назарово от чрезвычайных ситуаций природного и техногенного характера" на 2022 год и плановый период 2023-2024 годов</t>
  </si>
  <si>
    <r>
      <rPr>
        <sz val="10"/>
        <rFont val="Times New Roman"/>
        <family val="1"/>
        <charset val="204"/>
      </rPr>
      <t>Очередной финансовый год</t>
    </r>
    <r>
      <rPr>
        <sz val="10"/>
        <color rgb="FF0070C0"/>
        <rFont val="Times New Roman"/>
        <family val="1"/>
        <charset val="204"/>
      </rPr>
      <t xml:space="preserve">    </t>
    </r>
    <r>
      <rPr>
        <sz val="10"/>
        <color rgb="FF000000"/>
        <rFont val="Times New Roman"/>
        <family val="1"/>
        <charset val="204"/>
      </rPr>
      <t xml:space="preserve">                      2022</t>
    </r>
  </si>
  <si>
    <r>
      <rPr>
        <sz val="10"/>
        <rFont val="Times New Roman"/>
        <family val="1"/>
        <charset val="204"/>
      </rPr>
      <t xml:space="preserve">Первый год </t>
    </r>
    <r>
      <rPr>
        <sz val="10"/>
        <color rgb="FF000000"/>
        <rFont val="Times New Roman"/>
        <family val="1"/>
        <charset val="204"/>
      </rPr>
      <t>планового периода        2023</t>
    </r>
  </si>
  <si>
    <r>
      <rPr>
        <sz val="10"/>
        <rFont val="Times New Roman"/>
        <family val="1"/>
        <charset val="204"/>
      </rPr>
      <t>Второй  г</t>
    </r>
    <r>
      <rPr>
        <sz val="10"/>
        <color rgb="FF000000"/>
        <rFont val="Times New Roman"/>
        <family val="1"/>
        <charset val="204"/>
      </rPr>
      <t>од планового периода      2024</t>
    </r>
  </si>
  <si>
    <t>"Защита населения и территории города Назарово от чрезвычайных ситуаций природного и техногенного характера" 
на 2022 год и плановый период 2023-2024годов</t>
  </si>
  <si>
    <t>0310</t>
  </si>
  <si>
    <t>Приобретение и установка автоматической системы оповещения</t>
  </si>
  <si>
    <t>Мероприятие 2.1</t>
  </si>
  <si>
    <t>Создание резервного фонда материально - технических средств для ликвидации чрезвычайных ситуаций природного и техногенного характера на территории города</t>
  </si>
  <si>
    <t>Установка информационных указателей "Осторожно тонкий лед",  "О запрещении купания" , "О запрете разведения костров"</t>
  </si>
  <si>
    <t>0312</t>
  </si>
  <si>
    <t>0313</t>
  </si>
  <si>
    <t>0315</t>
  </si>
  <si>
    <t>1.2.1</t>
  </si>
  <si>
    <t>1.2.2</t>
  </si>
  <si>
    <t xml:space="preserve">Начальник отдела безопасности и мобилизационной работы                                                                                   Н.А. Мальцев                                                      </t>
  </si>
  <si>
    <t xml:space="preserve">Начальник отдела безопасности и мобилизационной работы                                                               Н.А. Мальцев                                   </t>
  </si>
  <si>
    <t>Приложение №1 к постановлению администрации
 города Назарово от 04.10. 2022 № 1238-п</t>
  </si>
  <si>
    <t>Приложение №2 к постановлению администрации
 города Назарово от 04.10. 2022 № 1238-п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</si>
</sst>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"/>
    <numFmt numFmtId="166" formatCode="#,##0.00000"/>
  </numFmts>
  <fonts count="30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14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" fillId="0" borderId="0"/>
    <xf numFmtId="0" fontId="11" fillId="0" borderId="0"/>
    <xf numFmtId="0" fontId="15" fillId="0" borderId="0"/>
    <xf numFmtId="0" fontId="22" fillId="0" borderId="0"/>
    <xf numFmtId="0" fontId="23" fillId="0" borderId="0"/>
    <xf numFmtId="0" fontId="23" fillId="0" borderId="0"/>
    <xf numFmtId="0" fontId="21" fillId="0" borderId="0" applyNumberFormat="0" applyFont="0" applyFill="0" applyBorder="0" applyAlignment="0" applyProtection="0">
      <alignment vertical="top"/>
    </xf>
    <xf numFmtId="0" fontId="15" fillId="0" borderId="0"/>
  </cellStyleXfs>
  <cellXfs count="158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4" fillId="0" borderId="0" xfId="0" applyFont="1" applyAlignment="1"/>
    <xf numFmtId="0" fontId="16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24" fillId="0" borderId="0" xfId="0" applyFont="1" applyAlignment="1">
      <alignment wrapText="1"/>
    </xf>
    <xf numFmtId="49" fontId="16" fillId="0" borderId="1" xfId="0" applyNumberFormat="1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vertical="top" wrapText="1"/>
    </xf>
    <xf numFmtId="0" fontId="9" fillId="0" borderId="0" xfId="0" applyFont="1" applyAlignment="1">
      <alignment horizontal="right"/>
    </xf>
    <xf numFmtId="0" fontId="16" fillId="0" borderId="1" xfId="0" applyFont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justify" vertical="center" wrapText="1"/>
    </xf>
    <xf numFmtId="2" fontId="1" fillId="0" borderId="0" xfId="0" applyNumberFormat="1" applyFont="1" applyBorder="1" applyAlignment="1">
      <alignment horizontal="center" vertical="top" wrapText="1"/>
    </xf>
    <xf numFmtId="165" fontId="17" fillId="0" borderId="0" xfId="0" applyNumberFormat="1" applyFont="1" applyBorder="1" applyAlignment="1">
      <alignment vertical="top" wrapText="1"/>
    </xf>
    <xf numFmtId="0" fontId="17" fillId="0" borderId="0" xfId="0" applyFont="1" applyBorder="1" applyAlignment="1">
      <alignment vertical="top" wrapText="1"/>
    </xf>
    <xf numFmtId="2" fontId="1" fillId="0" borderId="0" xfId="0" applyNumberFormat="1" applyFont="1" applyBorder="1" applyAlignment="1">
      <alignment horizontal="justify" vertical="top" wrapText="1"/>
    </xf>
    <xf numFmtId="0" fontId="17" fillId="4" borderId="0" xfId="0" applyFont="1" applyFill="1" applyBorder="1" applyAlignment="1">
      <alignment horizontal="justify" vertical="top" wrapText="1"/>
    </xf>
    <xf numFmtId="0" fontId="3" fillId="4" borderId="0" xfId="0" applyFont="1" applyFill="1"/>
    <xf numFmtId="0" fontId="17" fillId="0" borderId="0" xfId="0" applyFont="1" applyBorder="1" applyAlignment="1">
      <alignment horizontal="justify" vertical="top" wrapText="1"/>
    </xf>
    <xf numFmtId="0" fontId="9" fillId="2" borderId="0" xfId="0" applyFont="1" applyFill="1" applyAlignment="1">
      <alignment horizontal="right"/>
    </xf>
    <xf numFmtId="0" fontId="9" fillId="2" borderId="0" xfId="0" applyFont="1" applyFill="1"/>
    <xf numFmtId="0" fontId="2" fillId="2" borderId="0" xfId="0" applyFont="1" applyFill="1"/>
    <xf numFmtId="49" fontId="0" fillId="2" borderId="0" xfId="0" applyNumberFormat="1" applyFill="1"/>
    <xf numFmtId="0" fontId="0" fillId="2" borderId="0" xfId="0" applyFill="1"/>
    <xf numFmtId="0" fontId="1" fillId="2" borderId="1" xfId="0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justify" vertical="top" wrapText="1"/>
    </xf>
    <xf numFmtId="49" fontId="17" fillId="2" borderId="1" xfId="0" applyNumberFormat="1" applyFont="1" applyFill="1" applyBorder="1" applyAlignment="1">
      <alignment horizontal="justify" vertical="top" wrapText="1"/>
    </xf>
    <xf numFmtId="0" fontId="3" fillId="2" borderId="0" xfId="0" applyFont="1" applyFill="1"/>
    <xf numFmtId="0" fontId="17" fillId="2" borderId="1" xfId="0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/>
    </xf>
    <xf numFmtId="49" fontId="12" fillId="2" borderId="1" xfId="0" applyNumberFormat="1" applyFont="1" applyFill="1" applyBorder="1" applyAlignment="1">
      <alignment horizontal="left" vertical="center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left" vertical="center" wrapText="1"/>
    </xf>
    <xf numFmtId="0" fontId="24" fillId="2" borderId="0" xfId="0" applyFont="1" applyFill="1" applyBorder="1" applyAlignment="1">
      <alignment horizontal="justify"/>
    </xf>
    <xf numFmtId="0" fontId="27" fillId="2" borderId="0" xfId="0" applyFont="1" applyFill="1" applyBorder="1"/>
    <xf numFmtId="49" fontId="27" fillId="2" borderId="0" xfId="0" applyNumberFormat="1" applyFont="1" applyFill="1" applyBorder="1"/>
    <xf numFmtId="0" fontId="2" fillId="2" borderId="0" xfId="0" applyFont="1" applyFill="1" applyAlignment="1">
      <alignment horizontal="right"/>
    </xf>
    <xf numFmtId="49" fontId="2" fillId="2" borderId="0" xfId="0" applyNumberFormat="1" applyFont="1" applyFill="1"/>
    <xf numFmtId="0" fontId="9" fillId="0" borderId="0" xfId="0" applyFont="1" applyAlignment="1">
      <alignment horizontal="right"/>
    </xf>
    <xf numFmtId="0" fontId="16" fillId="0" borderId="1" xfId="0" applyFont="1" applyBorder="1" applyAlignment="1">
      <alignment horizontal="center" vertical="top" wrapText="1"/>
    </xf>
    <xf numFmtId="166" fontId="20" fillId="5" borderId="1" xfId="0" applyNumberFormat="1" applyFont="1" applyFill="1" applyBorder="1" applyAlignment="1">
      <alignment horizontal="justify" vertical="top" wrapText="1"/>
    </xf>
    <xf numFmtId="166" fontId="20" fillId="0" borderId="1" xfId="0" applyNumberFormat="1" applyFont="1" applyBorder="1" applyAlignment="1">
      <alignment horizontal="justify" vertical="top" wrapText="1"/>
    </xf>
    <xf numFmtId="166" fontId="16" fillId="0" borderId="1" xfId="0" applyNumberFormat="1" applyFont="1" applyBorder="1" applyAlignment="1">
      <alignment horizontal="justify" vertical="top" wrapText="1"/>
    </xf>
    <xf numFmtId="166" fontId="20" fillId="3" borderId="1" xfId="0" applyNumberFormat="1" applyFont="1" applyFill="1" applyBorder="1" applyAlignment="1">
      <alignment horizontal="justify" vertical="top" wrapText="1"/>
    </xf>
    <xf numFmtId="0" fontId="20" fillId="2" borderId="1" xfId="0" applyFont="1" applyFill="1" applyBorder="1" applyAlignment="1">
      <alignment vertical="top" wrapText="1"/>
    </xf>
    <xf numFmtId="166" fontId="20" fillId="2" borderId="1" xfId="0" applyNumberFormat="1" applyFont="1" applyFill="1" applyBorder="1" applyAlignment="1">
      <alignment horizontal="justify" vertical="top" wrapText="1"/>
    </xf>
    <xf numFmtId="0" fontId="16" fillId="2" borderId="1" xfId="0" applyFont="1" applyFill="1" applyBorder="1" applyAlignment="1">
      <alignment vertical="top" wrapText="1"/>
    </xf>
    <xf numFmtId="166" fontId="16" fillId="2" borderId="1" xfId="0" applyNumberFormat="1" applyFont="1" applyFill="1" applyBorder="1" applyAlignment="1">
      <alignment horizontal="justify" vertical="top" wrapText="1"/>
    </xf>
    <xf numFmtId="49" fontId="20" fillId="2" borderId="1" xfId="0" applyNumberFormat="1" applyFont="1" applyFill="1" applyBorder="1" applyAlignment="1">
      <alignment horizontal="center" vertical="center" wrapText="1"/>
    </xf>
    <xf numFmtId="166" fontId="28" fillId="2" borderId="1" xfId="0" applyNumberFormat="1" applyFont="1" applyFill="1" applyBorder="1" applyAlignment="1">
      <alignment horizontal="justify" vertical="top" wrapText="1"/>
    </xf>
    <xf numFmtId="49" fontId="16" fillId="2" borderId="1" xfId="0" applyNumberFormat="1" applyFont="1" applyFill="1" applyBorder="1" applyAlignment="1">
      <alignment horizontal="center" vertical="center" wrapText="1"/>
    </xf>
    <xf numFmtId="166" fontId="17" fillId="2" borderId="1" xfId="0" applyNumberFormat="1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/>
    </xf>
    <xf numFmtId="166" fontId="19" fillId="2" borderId="1" xfId="0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left" vertical="center" wrapText="1"/>
    </xf>
    <xf numFmtId="0" fontId="17" fillId="6" borderId="1" xfId="0" applyFont="1" applyFill="1" applyBorder="1" applyAlignment="1">
      <alignment horizontal="justify" vertical="top" wrapText="1"/>
    </xf>
    <xf numFmtId="49" fontId="17" fillId="6" borderId="1" xfId="0" applyNumberFormat="1" applyFont="1" applyFill="1" applyBorder="1" applyAlignment="1">
      <alignment horizontal="justify" vertical="top" wrapText="1"/>
    </xf>
    <xf numFmtId="166" fontId="19" fillId="6" borderId="1" xfId="0" applyNumberFormat="1" applyFont="1" applyFill="1" applyBorder="1" applyAlignment="1">
      <alignment horizontal="center" vertical="center"/>
    </xf>
    <xf numFmtId="0" fontId="18" fillId="7" borderId="1" xfId="1" applyFont="1" applyFill="1" applyBorder="1" applyAlignment="1" applyProtection="1">
      <alignment horizontal="left" vertical="center" wrapText="1"/>
    </xf>
    <xf numFmtId="0" fontId="17" fillId="7" borderId="1" xfId="0" applyFont="1" applyFill="1" applyBorder="1" applyAlignment="1">
      <alignment horizontal="left" vertical="center" wrapText="1"/>
    </xf>
    <xf numFmtId="0" fontId="12" fillId="7" borderId="1" xfId="0" applyFont="1" applyFill="1" applyBorder="1" applyAlignment="1">
      <alignment horizontal="left" vertical="center"/>
    </xf>
    <xf numFmtId="49" fontId="12" fillId="7" borderId="1" xfId="0" applyNumberFormat="1" applyFont="1" applyFill="1" applyBorder="1" applyAlignment="1">
      <alignment horizontal="left" vertical="center"/>
    </xf>
    <xf numFmtId="166" fontId="17" fillId="7" borderId="1" xfId="0" applyNumberFormat="1" applyFont="1" applyFill="1" applyBorder="1" applyAlignment="1">
      <alignment horizontal="center" vertical="center" wrapText="1"/>
    </xf>
    <xf numFmtId="166" fontId="17" fillId="5" borderId="1" xfId="0" applyNumberFormat="1" applyFont="1" applyFill="1" applyBorder="1" applyAlignment="1">
      <alignment horizontal="center" vertical="center" wrapText="1"/>
    </xf>
    <xf numFmtId="166" fontId="3" fillId="5" borderId="1" xfId="0" applyNumberFormat="1" applyFont="1" applyFill="1" applyBorder="1" applyAlignment="1">
      <alignment horizontal="center" vertical="center"/>
    </xf>
    <xf numFmtId="0" fontId="18" fillId="5" borderId="1" xfId="1" applyFont="1" applyFill="1" applyBorder="1" applyAlignment="1" applyProtection="1">
      <alignment horizontal="left" vertical="center" wrapText="1"/>
    </xf>
    <xf numFmtId="0" fontId="17" fillId="5" borderId="1" xfId="0" applyFont="1" applyFill="1" applyBorder="1" applyAlignment="1">
      <alignment horizontal="justify" vertical="top" wrapText="1"/>
    </xf>
    <xf numFmtId="49" fontId="17" fillId="5" borderId="1" xfId="0" applyNumberFormat="1" applyFont="1" applyFill="1" applyBorder="1" applyAlignment="1">
      <alignment horizontal="justify" vertical="top" wrapText="1"/>
    </xf>
    <xf numFmtId="166" fontId="9" fillId="2" borderId="1" xfId="0" applyNumberFormat="1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left" vertical="center"/>
    </xf>
    <xf numFmtId="0" fontId="9" fillId="2" borderId="0" xfId="0" applyFont="1" applyFill="1" applyAlignment="1">
      <alignment wrapText="1"/>
    </xf>
    <xf numFmtId="0" fontId="9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9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2" fillId="2" borderId="1" xfId="1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/>
    </xf>
    <xf numFmtId="0" fontId="24" fillId="2" borderId="0" xfId="0" applyFont="1" applyFill="1" applyBorder="1" applyAlignment="1">
      <alignment horizontal="left" wrapText="1"/>
    </xf>
    <xf numFmtId="0" fontId="7" fillId="2" borderId="0" xfId="0" applyFont="1" applyFill="1" applyAlignment="1">
      <alignment horizontal="left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7" fillId="7" borderId="3" xfId="0" applyFont="1" applyFill="1" applyBorder="1" applyAlignment="1">
      <alignment horizontal="left" vertical="center" wrapText="1"/>
    </xf>
    <xf numFmtId="0" fontId="17" fillId="7" borderId="4" xfId="0" applyFont="1" applyFill="1" applyBorder="1" applyAlignment="1">
      <alignment horizontal="left" vertical="center" wrapText="1"/>
    </xf>
    <xf numFmtId="0" fontId="17" fillId="7" borderId="5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49" fontId="17" fillId="2" borderId="3" xfId="0" applyNumberFormat="1" applyFont="1" applyFill="1" applyBorder="1" applyAlignment="1">
      <alignment horizontal="center" vertical="center" wrapText="1"/>
    </xf>
    <xf numFmtId="49" fontId="17" fillId="2" borderId="4" xfId="0" applyNumberFormat="1" applyFont="1" applyFill="1" applyBorder="1" applyAlignment="1">
      <alignment horizontal="center" vertical="center" wrapText="1"/>
    </xf>
    <xf numFmtId="49" fontId="17" fillId="2" borderId="5" xfId="0" applyNumberFormat="1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left" vertical="center" wrapText="1"/>
    </xf>
    <xf numFmtId="49" fontId="17" fillId="2" borderId="1" xfId="0" applyNumberFormat="1" applyFont="1" applyFill="1" applyBorder="1" applyAlignment="1">
      <alignment horizontal="center" vertical="center" wrapText="1"/>
    </xf>
    <xf numFmtId="0" fontId="17" fillId="6" borderId="3" xfId="0" applyFont="1" applyFill="1" applyBorder="1" applyAlignment="1">
      <alignment horizontal="left" vertical="center" wrapText="1"/>
    </xf>
    <xf numFmtId="0" fontId="17" fillId="6" borderId="4" xfId="0" applyFont="1" applyFill="1" applyBorder="1" applyAlignment="1">
      <alignment horizontal="left" vertical="center" wrapText="1"/>
    </xf>
    <xf numFmtId="0" fontId="17" fillId="6" borderId="5" xfId="0" applyFont="1" applyFill="1" applyBorder="1" applyAlignment="1">
      <alignment horizontal="left" vertical="center" wrapText="1"/>
    </xf>
    <xf numFmtId="0" fontId="17" fillId="6" borderId="3" xfId="0" applyFont="1" applyFill="1" applyBorder="1" applyAlignment="1">
      <alignment vertical="center" wrapText="1"/>
    </xf>
    <xf numFmtId="0" fontId="17" fillId="6" borderId="4" xfId="0" applyFont="1" applyFill="1" applyBorder="1" applyAlignment="1">
      <alignment vertical="center" wrapText="1"/>
    </xf>
    <xf numFmtId="0" fontId="17" fillId="6" borderId="5" xfId="0" applyFont="1" applyFill="1" applyBorder="1" applyAlignment="1">
      <alignment vertical="center" wrapText="1"/>
    </xf>
    <xf numFmtId="0" fontId="9" fillId="2" borderId="0" xfId="0" applyFont="1" applyFill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right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wrapText="1"/>
    </xf>
    <xf numFmtId="0" fontId="24" fillId="0" borderId="6" xfId="0" applyFont="1" applyBorder="1" applyAlignment="1">
      <alignment horizontal="left" wrapText="1"/>
    </xf>
    <xf numFmtId="0" fontId="20" fillId="5" borderId="8" xfId="0" applyFont="1" applyFill="1" applyBorder="1" applyAlignment="1">
      <alignment horizontal="left" vertical="top" wrapText="1"/>
    </xf>
    <xf numFmtId="0" fontId="20" fillId="5" borderId="7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20" fillId="3" borderId="8" xfId="0" applyFont="1" applyFill="1" applyBorder="1" applyAlignment="1">
      <alignment horizontal="left" vertical="top" wrapText="1"/>
    </xf>
    <xf numFmtId="0" fontId="20" fillId="3" borderId="7" xfId="0" applyFont="1" applyFill="1" applyBorder="1" applyAlignment="1">
      <alignment horizontal="left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</cellXfs>
  <cellStyles count="26">
    <cellStyle name="Гиперссылка" xfId="1" builtinId="8"/>
    <cellStyle name="Обычный" xfId="0" builtinId="0"/>
    <cellStyle name="Обычный 10" xfId="4"/>
    <cellStyle name="Обычный 11" xfId="5"/>
    <cellStyle name="Обычный 12" xfId="6"/>
    <cellStyle name="Обычный 13" xfId="7"/>
    <cellStyle name="Обычный 14" xfId="8"/>
    <cellStyle name="Обычный 15" xfId="9"/>
    <cellStyle name="Обычный 2" xfId="2"/>
    <cellStyle name="Обычный 2 2" xfId="10"/>
    <cellStyle name="Обычный 2 3" xfId="11"/>
    <cellStyle name="Обычный 2 4" xfId="12"/>
    <cellStyle name="Обычный 2 5" xfId="13"/>
    <cellStyle name="Обычный 2 6" xfId="14"/>
    <cellStyle name="Обычный 2 7" xfId="15"/>
    <cellStyle name="Обычный 2 8" xfId="16"/>
    <cellStyle name="Обычный 2 9" xfId="17"/>
    <cellStyle name="Обычный 3" xfId="18"/>
    <cellStyle name="Обычный 3 2" xfId="19"/>
    <cellStyle name="Обычный 4" xfId="20"/>
    <cellStyle name="Обычный 5" xfId="21"/>
    <cellStyle name="Обычный 6" xfId="3"/>
    <cellStyle name="Обычный 6 2" xfId="22"/>
    <cellStyle name="Обычный 7" xfId="23"/>
    <cellStyle name="Обычный 8" xfId="24"/>
    <cellStyle name="Обычный 9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45"/>
  <sheetViews>
    <sheetView tabSelected="1" zoomScale="90" zoomScaleNormal="90" zoomScaleSheetLayoutView="100" workbookViewId="0">
      <selection activeCell="I15" sqref="I15"/>
    </sheetView>
  </sheetViews>
  <sheetFormatPr defaultColWidth="9.140625" defaultRowHeight="15.75" x14ac:dyDescent="0.25"/>
  <cols>
    <col min="1" max="1" width="7" style="28" customWidth="1"/>
    <col min="2" max="2" width="18.7109375" style="28" customWidth="1"/>
    <col min="3" max="3" width="35.28515625" style="28" customWidth="1"/>
    <col min="4" max="4" width="25.28515625" style="28" customWidth="1"/>
    <col min="5" max="5" width="9.140625" style="28" customWidth="1"/>
    <col min="6" max="6" width="7.85546875" style="60" customWidth="1"/>
    <col min="7" max="7" width="12.28515625" style="28" customWidth="1"/>
    <col min="8" max="8" width="9.5703125" style="28" customWidth="1"/>
    <col min="9" max="9" width="14.28515625" style="60" customWidth="1"/>
    <col min="10" max="10" width="14.42578125" style="28" customWidth="1"/>
    <col min="11" max="11" width="17.7109375" style="28" customWidth="1"/>
    <col min="12" max="12" width="16.42578125" style="28" customWidth="1"/>
    <col min="13" max="16384" width="9.140625" style="28"/>
  </cols>
  <sheetData>
    <row r="1" spans="1:12" s="27" customFormat="1" ht="38.25" customHeight="1" x14ac:dyDescent="0.25">
      <c r="A1" s="26"/>
      <c r="B1" s="26"/>
      <c r="C1" s="26"/>
      <c r="D1" s="26"/>
      <c r="E1" s="26"/>
      <c r="F1" s="26"/>
      <c r="G1" s="26"/>
      <c r="H1" s="26"/>
      <c r="I1" s="99" t="s">
        <v>88</v>
      </c>
      <c r="J1" s="99"/>
      <c r="K1" s="99"/>
      <c r="L1" s="99"/>
    </row>
    <row r="2" spans="1:12" s="27" customFormat="1" ht="2.25" customHeight="1" x14ac:dyDescent="0.25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</row>
    <row r="3" spans="1:12" x14ac:dyDescent="0.25">
      <c r="A3" s="97" t="s">
        <v>6</v>
      </c>
      <c r="B3" s="97"/>
      <c r="C3" s="97"/>
      <c r="D3" s="97"/>
      <c r="E3" s="97"/>
      <c r="F3" s="97"/>
      <c r="G3" s="97"/>
      <c r="H3" s="97"/>
      <c r="I3" s="97"/>
      <c r="J3" s="97"/>
      <c r="K3" s="97"/>
    </row>
    <row r="4" spans="1:12" x14ac:dyDescent="0.25">
      <c r="A4" s="97" t="s">
        <v>7</v>
      </c>
      <c r="B4" s="97"/>
      <c r="C4" s="97"/>
      <c r="D4" s="97"/>
      <c r="E4" s="97"/>
      <c r="F4" s="97"/>
      <c r="G4" s="97"/>
      <c r="H4" s="97"/>
      <c r="I4" s="97"/>
      <c r="J4" s="97"/>
      <c r="K4" s="97"/>
    </row>
    <row r="5" spans="1:12" ht="0.75" customHeight="1" x14ac:dyDescent="0.3">
      <c r="A5" s="98"/>
      <c r="B5" s="98"/>
      <c r="C5" s="98"/>
      <c r="D5" s="98"/>
      <c r="E5" s="98"/>
      <c r="F5" s="98"/>
      <c r="G5" s="98"/>
      <c r="H5" s="98"/>
      <c r="I5" s="29"/>
      <c r="J5" s="30"/>
      <c r="K5" s="30"/>
    </row>
    <row r="6" spans="1:12" ht="15.75" hidden="1" customHeight="1" x14ac:dyDescent="0.25">
      <c r="A6" s="100" t="s">
        <v>4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</row>
    <row r="7" spans="1:12" ht="19.5" customHeight="1" x14ac:dyDescent="0.25">
      <c r="A7" s="101" t="s">
        <v>5</v>
      </c>
      <c r="B7" s="102" t="s">
        <v>8</v>
      </c>
      <c r="C7" s="104" t="s">
        <v>9</v>
      </c>
      <c r="D7" s="101" t="s">
        <v>10</v>
      </c>
      <c r="E7" s="105" t="s">
        <v>16</v>
      </c>
      <c r="F7" s="105"/>
      <c r="G7" s="105"/>
      <c r="H7" s="105"/>
      <c r="I7" s="106" t="s">
        <v>61</v>
      </c>
      <c r="J7" s="107"/>
      <c r="K7" s="107"/>
      <c r="L7" s="108"/>
    </row>
    <row r="8" spans="1:12" ht="51.75" customHeight="1" x14ac:dyDescent="0.25">
      <c r="A8" s="101"/>
      <c r="B8" s="103"/>
      <c r="C8" s="104"/>
      <c r="D8" s="101"/>
      <c r="E8" s="31" t="s">
        <v>11</v>
      </c>
      <c r="F8" s="32" t="s">
        <v>12</v>
      </c>
      <c r="G8" s="31" t="s">
        <v>13</v>
      </c>
      <c r="H8" s="31" t="s">
        <v>14</v>
      </c>
      <c r="I8" s="33" t="s">
        <v>72</v>
      </c>
      <c r="J8" s="34" t="s">
        <v>73</v>
      </c>
      <c r="K8" s="34" t="s">
        <v>74</v>
      </c>
      <c r="L8" s="35" t="s">
        <v>67</v>
      </c>
    </row>
    <row r="9" spans="1:12" x14ac:dyDescent="0.25">
      <c r="A9" s="31">
        <v>1</v>
      </c>
      <c r="B9" s="31">
        <v>2</v>
      </c>
      <c r="C9" s="31">
        <v>3</v>
      </c>
      <c r="D9" s="31">
        <v>4</v>
      </c>
      <c r="E9" s="31">
        <v>5</v>
      </c>
      <c r="F9" s="32">
        <v>6</v>
      </c>
      <c r="G9" s="31">
        <v>7</v>
      </c>
      <c r="H9" s="31">
        <v>8</v>
      </c>
      <c r="I9" s="32">
        <v>9</v>
      </c>
      <c r="J9" s="31">
        <v>10</v>
      </c>
      <c r="K9" s="31">
        <v>11</v>
      </c>
      <c r="L9" s="36">
        <v>12</v>
      </c>
    </row>
    <row r="10" spans="1:12" s="39" customFormat="1" ht="27.75" customHeight="1" x14ac:dyDescent="0.25">
      <c r="A10" s="127" t="s">
        <v>41</v>
      </c>
      <c r="B10" s="130" t="s">
        <v>1</v>
      </c>
      <c r="C10" s="133" t="s">
        <v>75</v>
      </c>
      <c r="D10" s="89" t="s">
        <v>23</v>
      </c>
      <c r="E10" s="90"/>
      <c r="F10" s="91"/>
      <c r="G10" s="90"/>
      <c r="H10" s="90"/>
      <c r="I10" s="87">
        <f>I11+I12</f>
        <v>6305.5944199999994</v>
      </c>
      <c r="J10" s="87">
        <f>J11+J12</f>
        <v>5015.8100000000004</v>
      </c>
      <c r="K10" s="87">
        <f>K11+K12</f>
        <v>5015.8100000000004</v>
      </c>
      <c r="L10" s="88">
        <f>I10+J10+K10</f>
        <v>16337.21442</v>
      </c>
    </row>
    <row r="11" spans="1:12" s="39" customFormat="1" ht="41.25" customHeight="1" x14ac:dyDescent="0.25">
      <c r="A11" s="128"/>
      <c r="B11" s="131"/>
      <c r="C11" s="134"/>
      <c r="D11" s="40" t="s">
        <v>25</v>
      </c>
      <c r="E11" s="37"/>
      <c r="F11" s="38"/>
      <c r="G11" s="37"/>
      <c r="H11" s="37"/>
      <c r="I11" s="74">
        <f>I34</f>
        <v>5</v>
      </c>
      <c r="J11" s="74">
        <f t="shared" ref="J11:L11" si="0">J34</f>
        <v>5</v>
      </c>
      <c r="K11" s="74">
        <f t="shared" si="0"/>
        <v>5</v>
      </c>
      <c r="L11" s="74">
        <f t="shared" si="0"/>
        <v>15</v>
      </c>
    </row>
    <row r="12" spans="1:12" s="39" customFormat="1" ht="49.5" customHeight="1" x14ac:dyDescent="0.25">
      <c r="A12" s="129"/>
      <c r="B12" s="132"/>
      <c r="C12" s="135"/>
      <c r="D12" s="40" t="s">
        <v>26</v>
      </c>
      <c r="E12" s="37"/>
      <c r="F12" s="38"/>
      <c r="G12" s="37"/>
      <c r="H12" s="37"/>
      <c r="I12" s="75">
        <f>I13</f>
        <v>6300.5944199999994</v>
      </c>
      <c r="J12" s="75">
        <f t="shared" ref="J12:L12" si="1">J13</f>
        <v>5010.8100000000004</v>
      </c>
      <c r="K12" s="75">
        <f t="shared" si="1"/>
        <v>5010.8100000000004</v>
      </c>
      <c r="L12" s="75">
        <f t="shared" si="1"/>
        <v>16322.214420000002</v>
      </c>
    </row>
    <row r="13" spans="1:12" s="39" customFormat="1" ht="25.5" customHeight="1" x14ac:dyDescent="0.25">
      <c r="A13" s="136" t="s">
        <v>42</v>
      </c>
      <c r="B13" s="137" t="s">
        <v>2</v>
      </c>
      <c r="C13" s="140" t="s">
        <v>33</v>
      </c>
      <c r="D13" s="78" t="s">
        <v>15</v>
      </c>
      <c r="E13" s="79"/>
      <c r="F13" s="80"/>
      <c r="G13" s="79"/>
      <c r="H13" s="79"/>
      <c r="I13" s="81">
        <f>I15</f>
        <v>6300.5944199999994</v>
      </c>
      <c r="J13" s="81">
        <f t="shared" ref="J13:K13" si="2">J15</f>
        <v>5010.8100000000004</v>
      </c>
      <c r="K13" s="81">
        <f t="shared" si="2"/>
        <v>5010.8100000000004</v>
      </c>
      <c r="L13" s="81">
        <f>L15</f>
        <v>16322.214420000002</v>
      </c>
    </row>
    <row r="14" spans="1:12" s="39" customFormat="1" ht="30.75" hidden="1" customHeight="1" x14ac:dyDescent="0.25">
      <c r="A14" s="136"/>
      <c r="B14" s="138"/>
      <c r="C14" s="141"/>
      <c r="D14" s="78" t="s">
        <v>24</v>
      </c>
      <c r="E14" s="37"/>
      <c r="F14" s="38"/>
      <c r="G14" s="37"/>
      <c r="H14" s="37"/>
      <c r="I14" s="76">
        <f>I30+I31+I32+I33</f>
        <v>54.673360000000002</v>
      </c>
      <c r="J14" s="76">
        <f t="shared" ref="J14:K14" si="3">J30+J31+J32+J33</f>
        <v>0</v>
      </c>
      <c r="K14" s="76">
        <f t="shared" si="3"/>
        <v>0</v>
      </c>
      <c r="L14" s="75">
        <f t="shared" ref="L14:L38" si="4">I14+J14+K14</f>
        <v>54.673360000000002</v>
      </c>
    </row>
    <row r="15" spans="1:12" s="39" customFormat="1" ht="37.5" customHeight="1" x14ac:dyDescent="0.25">
      <c r="A15" s="136"/>
      <c r="B15" s="139"/>
      <c r="C15" s="142"/>
      <c r="D15" s="78" t="s">
        <v>26</v>
      </c>
      <c r="E15" s="37"/>
      <c r="F15" s="38"/>
      <c r="G15" s="37"/>
      <c r="H15" s="37"/>
      <c r="I15" s="77">
        <f>I17+I18+I19+I20+I22+I23+I24+I25+I26+I27+I21+I29+I28+I30+I31</f>
        <v>6300.5944199999994</v>
      </c>
      <c r="J15" s="77">
        <f t="shared" ref="J15:L15" si="5">J17+J18+J19+J20+J22+J23+J24+J25+J26+J27+J21+J29+J28+J30+J31</f>
        <v>5010.8100000000004</v>
      </c>
      <c r="K15" s="77">
        <f t="shared" si="5"/>
        <v>5010.8100000000004</v>
      </c>
      <c r="L15" s="77">
        <f t="shared" si="5"/>
        <v>16322.214420000002</v>
      </c>
    </row>
    <row r="16" spans="1:12" ht="40.5" hidden="1" customHeight="1" x14ac:dyDescent="0.25">
      <c r="A16" s="111" t="s">
        <v>55</v>
      </c>
      <c r="B16" s="117" t="s">
        <v>3</v>
      </c>
      <c r="C16" s="123" t="s">
        <v>27</v>
      </c>
      <c r="D16" s="117" t="s">
        <v>26</v>
      </c>
      <c r="E16" s="18">
        <v>162</v>
      </c>
      <c r="F16" s="42" t="s">
        <v>57</v>
      </c>
      <c r="G16" s="18">
        <v>11100820</v>
      </c>
      <c r="H16" s="18">
        <v>111</v>
      </c>
      <c r="I16" s="77"/>
      <c r="J16" s="77"/>
      <c r="K16" s="77"/>
      <c r="L16" s="75">
        <f t="shared" si="4"/>
        <v>0</v>
      </c>
    </row>
    <row r="17" spans="1:12" ht="18.75" customHeight="1" x14ac:dyDescent="0.25">
      <c r="A17" s="112"/>
      <c r="B17" s="118"/>
      <c r="C17" s="124"/>
      <c r="D17" s="118"/>
      <c r="E17" s="18">
        <v>162</v>
      </c>
      <c r="F17" s="42" t="s">
        <v>76</v>
      </c>
      <c r="G17" s="18">
        <v>1110000820</v>
      </c>
      <c r="H17" s="18">
        <v>111</v>
      </c>
      <c r="I17" s="92">
        <f>(3004001.56-161445.16+494000+163410.74)/1000</f>
        <v>3499.9671399999997</v>
      </c>
      <c r="J17" s="92">
        <f>2831697.39/1000</f>
        <v>2831.6973900000003</v>
      </c>
      <c r="K17" s="92">
        <f>2831697.39/1000</f>
        <v>2831.6973900000003</v>
      </c>
      <c r="L17" s="75">
        <f t="shared" si="4"/>
        <v>9163.3619199999994</v>
      </c>
    </row>
    <row r="18" spans="1:12" ht="17.25" customHeight="1" x14ac:dyDescent="0.25">
      <c r="A18" s="112"/>
      <c r="B18" s="118"/>
      <c r="C18" s="124"/>
      <c r="D18" s="118"/>
      <c r="E18" s="18">
        <v>162</v>
      </c>
      <c r="F18" s="17" t="s">
        <v>76</v>
      </c>
      <c r="G18" s="18">
        <v>1110000820</v>
      </c>
      <c r="H18" s="18">
        <v>119</v>
      </c>
      <c r="I18" s="92">
        <f>(907192.07-100269.11+272000+49350.05)/1000</f>
        <v>1128.2730100000001</v>
      </c>
      <c r="J18" s="92">
        <f>855172.61/1000</f>
        <v>855.17260999999996</v>
      </c>
      <c r="K18" s="92">
        <f>855172.61/1000</f>
        <v>855.17260999999996</v>
      </c>
      <c r="L18" s="75">
        <f t="shared" si="4"/>
        <v>2838.61823</v>
      </c>
    </row>
    <row r="19" spans="1:12" ht="17.25" customHeight="1" x14ac:dyDescent="0.25">
      <c r="A19" s="112"/>
      <c r="B19" s="118"/>
      <c r="C19" s="124"/>
      <c r="D19" s="118"/>
      <c r="E19" s="18">
        <v>162</v>
      </c>
      <c r="F19" s="42" t="s">
        <v>76</v>
      </c>
      <c r="G19" s="18">
        <v>1110000820</v>
      </c>
      <c r="H19" s="18">
        <v>244</v>
      </c>
      <c r="I19" s="92">
        <f>(103130+254548.91)/1000</f>
        <v>357.67891000000003</v>
      </c>
      <c r="J19" s="77">
        <f>126416.48/1000</f>
        <v>126.41647999999999</v>
      </c>
      <c r="K19" s="77">
        <f>126416.48/1000</f>
        <v>126.41647999999999</v>
      </c>
      <c r="L19" s="75">
        <f t="shared" si="4"/>
        <v>610.51187000000004</v>
      </c>
    </row>
    <row r="20" spans="1:12" ht="17.25" customHeight="1" x14ac:dyDescent="0.25">
      <c r="A20" s="112"/>
      <c r="B20" s="118"/>
      <c r="C20" s="124"/>
      <c r="D20" s="118"/>
      <c r="E20" s="18">
        <v>162</v>
      </c>
      <c r="F20" s="17" t="s">
        <v>76</v>
      </c>
      <c r="G20" s="18">
        <v>1110000820</v>
      </c>
      <c r="H20" s="18">
        <v>247</v>
      </c>
      <c r="I20" s="92">
        <v>0</v>
      </c>
      <c r="J20" s="77">
        <f>6123.52/1000</f>
        <v>6.1235200000000001</v>
      </c>
      <c r="K20" s="77">
        <f>6123.52/1000</f>
        <v>6.1235200000000001</v>
      </c>
      <c r="L20" s="75">
        <f t="shared" si="4"/>
        <v>12.24704</v>
      </c>
    </row>
    <row r="21" spans="1:12" ht="17.25" customHeight="1" x14ac:dyDescent="0.25">
      <c r="A21" s="112"/>
      <c r="B21" s="118"/>
      <c r="C21" s="124"/>
      <c r="D21" s="118"/>
      <c r="E21" s="18">
        <v>162</v>
      </c>
      <c r="F21" s="17" t="s">
        <v>76</v>
      </c>
      <c r="G21" s="18">
        <v>1110000820</v>
      </c>
      <c r="H21" s="18">
        <v>112</v>
      </c>
      <c r="I21" s="92">
        <f>(29390-4708)/1000</f>
        <v>24.681999999999999</v>
      </c>
      <c r="J21" s="77">
        <v>0</v>
      </c>
      <c r="K21" s="77">
        <v>0</v>
      </c>
      <c r="L21" s="75">
        <f t="shared" ref="L21" si="6">I21+J21+K21</f>
        <v>24.681999999999999</v>
      </c>
    </row>
    <row r="22" spans="1:12" ht="17.25" hidden="1" customHeight="1" x14ac:dyDescent="0.25">
      <c r="A22" s="112"/>
      <c r="B22" s="118"/>
      <c r="C22" s="124"/>
      <c r="D22" s="118"/>
      <c r="E22" s="18">
        <v>164</v>
      </c>
      <c r="F22" s="17" t="s">
        <v>81</v>
      </c>
      <c r="G22" s="18">
        <v>1110000820</v>
      </c>
      <c r="H22" s="18">
        <v>247</v>
      </c>
      <c r="I22" s="93"/>
      <c r="J22" s="77"/>
      <c r="K22" s="77"/>
      <c r="L22" s="75">
        <f t="shared" si="4"/>
        <v>0</v>
      </c>
    </row>
    <row r="23" spans="1:12" ht="17.25" hidden="1" customHeight="1" x14ac:dyDescent="0.25">
      <c r="A23" s="112"/>
      <c r="B23" s="118"/>
      <c r="C23" s="124"/>
      <c r="D23" s="118"/>
      <c r="E23" s="18">
        <v>165</v>
      </c>
      <c r="F23" s="17" t="s">
        <v>82</v>
      </c>
      <c r="G23" s="18">
        <v>1110000820</v>
      </c>
      <c r="H23" s="18">
        <v>247</v>
      </c>
      <c r="I23" s="93"/>
      <c r="J23" s="77"/>
      <c r="K23" s="77"/>
      <c r="L23" s="75">
        <f t="shared" si="4"/>
        <v>0</v>
      </c>
    </row>
    <row r="24" spans="1:12" ht="17.25" hidden="1" customHeight="1" x14ac:dyDescent="0.25">
      <c r="A24" s="112"/>
      <c r="B24" s="118"/>
      <c r="C24" s="124"/>
      <c r="D24" s="118"/>
      <c r="E24" s="18">
        <v>166</v>
      </c>
      <c r="F24" s="17" t="s">
        <v>57</v>
      </c>
      <c r="G24" s="18">
        <v>1110000820</v>
      </c>
      <c r="H24" s="18">
        <v>247</v>
      </c>
      <c r="I24" s="93"/>
      <c r="J24" s="77"/>
      <c r="K24" s="77"/>
      <c r="L24" s="75">
        <f t="shared" si="4"/>
        <v>0</v>
      </c>
    </row>
    <row r="25" spans="1:12" ht="17.25" hidden="1" customHeight="1" x14ac:dyDescent="0.25">
      <c r="A25" s="112"/>
      <c r="B25" s="118"/>
      <c r="C25" s="124"/>
      <c r="D25" s="118"/>
      <c r="E25" s="18">
        <v>167</v>
      </c>
      <c r="F25" s="17" t="s">
        <v>83</v>
      </c>
      <c r="G25" s="18">
        <v>1110000820</v>
      </c>
      <c r="H25" s="18">
        <v>247</v>
      </c>
      <c r="I25" s="93"/>
      <c r="J25" s="77"/>
      <c r="K25" s="77"/>
      <c r="L25" s="75">
        <f t="shared" si="4"/>
        <v>0</v>
      </c>
    </row>
    <row r="26" spans="1:12" ht="17.25" customHeight="1" x14ac:dyDescent="0.25">
      <c r="A26" s="121"/>
      <c r="B26" s="119"/>
      <c r="C26" s="125"/>
      <c r="D26" s="119"/>
      <c r="E26" s="18">
        <v>162</v>
      </c>
      <c r="F26" s="42" t="s">
        <v>76</v>
      </c>
      <c r="G26" s="18">
        <v>1110083590</v>
      </c>
      <c r="H26" s="18">
        <v>111</v>
      </c>
      <c r="I26" s="92">
        <f>(915053.76+18356.37)/1000</f>
        <v>933.41012999999998</v>
      </c>
      <c r="J26" s="77">
        <f t="shared" ref="J26:K26" si="7">915053.76/1000</f>
        <v>915.05376000000001</v>
      </c>
      <c r="K26" s="77">
        <f t="shared" si="7"/>
        <v>915.05376000000001</v>
      </c>
      <c r="L26" s="75">
        <f t="shared" si="4"/>
        <v>2763.5176499999998</v>
      </c>
    </row>
    <row r="27" spans="1:12" ht="17.25" customHeight="1" x14ac:dyDescent="0.25">
      <c r="A27" s="121"/>
      <c r="B27" s="119"/>
      <c r="C27" s="125"/>
      <c r="D27" s="119"/>
      <c r="E27" s="18">
        <v>162</v>
      </c>
      <c r="F27" s="17" t="s">
        <v>76</v>
      </c>
      <c r="G27" s="18">
        <v>1110083590</v>
      </c>
      <c r="H27" s="18">
        <v>119</v>
      </c>
      <c r="I27" s="92">
        <f>(276346.24+5543.63)/1000</f>
        <v>281.88986999999997</v>
      </c>
      <c r="J27" s="77">
        <f t="shared" ref="J27:K27" si="8">276346.24/1000</f>
        <v>276.34623999999997</v>
      </c>
      <c r="K27" s="77">
        <f t="shared" si="8"/>
        <v>276.34623999999997</v>
      </c>
      <c r="L27" s="75">
        <f t="shared" si="4"/>
        <v>834.58234999999991</v>
      </c>
    </row>
    <row r="28" spans="1:12" ht="17.25" customHeight="1" x14ac:dyDescent="0.25">
      <c r="A28" s="121"/>
      <c r="B28" s="119"/>
      <c r="C28" s="125"/>
      <c r="D28" s="119"/>
      <c r="E28" s="18">
        <v>162</v>
      </c>
      <c r="F28" s="17" t="s">
        <v>76</v>
      </c>
      <c r="G28" s="18" t="s">
        <v>62</v>
      </c>
      <c r="H28" s="18">
        <v>244</v>
      </c>
      <c r="I28" s="92">
        <f>20/1000</f>
        <v>0.02</v>
      </c>
      <c r="J28" s="77">
        <v>0</v>
      </c>
      <c r="K28" s="77">
        <v>0</v>
      </c>
      <c r="L28" s="75">
        <f t="shared" si="4"/>
        <v>0.02</v>
      </c>
    </row>
    <row r="29" spans="1:12" ht="17.25" customHeight="1" x14ac:dyDescent="0.25">
      <c r="A29" s="121"/>
      <c r="B29" s="119"/>
      <c r="C29" s="125"/>
      <c r="D29" s="119"/>
      <c r="E29" s="18">
        <v>162</v>
      </c>
      <c r="F29" s="17" t="s">
        <v>76</v>
      </c>
      <c r="G29" s="18" t="s">
        <v>62</v>
      </c>
      <c r="H29" s="18">
        <v>244</v>
      </c>
      <c r="I29" s="92">
        <f>20000/1000</f>
        <v>20</v>
      </c>
      <c r="J29" s="77">
        <v>0</v>
      </c>
      <c r="K29" s="77">
        <v>0</v>
      </c>
      <c r="L29" s="75">
        <f t="shared" si="4"/>
        <v>20</v>
      </c>
    </row>
    <row r="30" spans="1:12" ht="21.75" customHeight="1" x14ac:dyDescent="0.25">
      <c r="A30" s="121"/>
      <c r="B30" s="119"/>
      <c r="C30" s="125"/>
      <c r="D30" s="119"/>
      <c r="E30" s="94">
        <v>162</v>
      </c>
      <c r="F30" s="17" t="s">
        <v>76</v>
      </c>
      <c r="G30" s="18">
        <v>1110000820</v>
      </c>
      <c r="H30" s="94">
        <v>831</v>
      </c>
      <c r="I30" s="77">
        <f>48000/1000</f>
        <v>48</v>
      </c>
      <c r="J30" s="45"/>
      <c r="K30" s="45"/>
      <c r="L30" s="75">
        <f t="shared" si="4"/>
        <v>48</v>
      </c>
    </row>
    <row r="31" spans="1:12" ht="21.75" customHeight="1" x14ac:dyDescent="0.25">
      <c r="A31" s="122"/>
      <c r="B31" s="120"/>
      <c r="C31" s="126"/>
      <c r="D31" s="120"/>
      <c r="E31" s="94">
        <v>162</v>
      </c>
      <c r="F31" s="17" t="s">
        <v>76</v>
      </c>
      <c r="G31" s="18">
        <v>1110000820</v>
      </c>
      <c r="H31" s="94">
        <v>852</v>
      </c>
      <c r="I31" s="77">
        <f>6673.36/1000</f>
        <v>6.6733599999999997</v>
      </c>
      <c r="J31" s="45"/>
      <c r="K31" s="45"/>
      <c r="L31" s="75">
        <f t="shared" si="4"/>
        <v>6.6733599999999997</v>
      </c>
    </row>
    <row r="32" spans="1:12" ht="56.25" hidden="1" customHeight="1" x14ac:dyDescent="0.25">
      <c r="A32" s="51" t="s">
        <v>56</v>
      </c>
      <c r="B32" s="52" t="s">
        <v>30</v>
      </c>
      <c r="C32" s="47" t="s">
        <v>66</v>
      </c>
      <c r="D32" s="48" t="s">
        <v>24</v>
      </c>
      <c r="E32" s="49">
        <v>162</v>
      </c>
      <c r="F32" s="50" t="s">
        <v>35</v>
      </c>
      <c r="G32" s="50" t="s">
        <v>36</v>
      </c>
      <c r="H32" s="49">
        <v>244</v>
      </c>
      <c r="I32" s="45" t="s">
        <v>58</v>
      </c>
      <c r="J32" s="45" t="s">
        <v>58</v>
      </c>
      <c r="K32" s="45" t="s">
        <v>58</v>
      </c>
      <c r="L32" s="41">
        <f t="shared" si="4"/>
        <v>0</v>
      </c>
    </row>
    <row r="33" spans="1:12" ht="76.900000000000006" hidden="1" customHeight="1" x14ac:dyDescent="0.25">
      <c r="A33" s="43" t="s">
        <v>63</v>
      </c>
      <c r="B33" s="44" t="s">
        <v>64</v>
      </c>
      <c r="C33" s="53" t="s">
        <v>79</v>
      </c>
      <c r="D33" s="48" t="s">
        <v>24</v>
      </c>
      <c r="E33" s="49">
        <v>162</v>
      </c>
      <c r="F33" s="50" t="s">
        <v>35</v>
      </c>
      <c r="G33" s="50" t="s">
        <v>36</v>
      </c>
      <c r="H33" s="49">
        <v>244</v>
      </c>
      <c r="I33" s="45" t="s">
        <v>65</v>
      </c>
      <c r="J33" s="54">
        <v>0</v>
      </c>
      <c r="K33" s="54">
        <v>0</v>
      </c>
      <c r="L33" s="41">
        <f t="shared" si="4"/>
        <v>0</v>
      </c>
    </row>
    <row r="34" spans="1:12" ht="29.25" customHeight="1" x14ac:dyDescent="0.25">
      <c r="A34" s="111" t="s">
        <v>43</v>
      </c>
      <c r="B34" s="114" t="s">
        <v>28</v>
      </c>
      <c r="C34" s="114" t="s">
        <v>29</v>
      </c>
      <c r="D34" s="82" t="s">
        <v>23</v>
      </c>
      <c r="E34" s="84"/>
      <c r="F34" s="85"/>
      <c r="G34" s="85"/>
      <c r="H34" s="84"/>
      <c r="I34" s="86">
        <f>I35</f>
        <v>5</v>
      </c>
      <c r="J34" s="86">
        <f t="shared" ref="J34:K34" si="9">J35</f>
        <v>5</v>
      </c>
      <c r="K34" s="86">
        <f t="shared" si="9"/>
        <v>5</v>
      </c>
      <c r="L34" s="86">
        <f>L35</f>
        <v>15</v>
      </c>
    </row>
    <row r="35" spans="1:12" ht="33" customHeight="1" x14ac:dyDescent="0.25">
      <c r="A35" s="112"/>
      <c r="B35" s="115"/>
      <c r="C35" s="115"/>
      <c r="D35" s="83" t="s">
        <v>25</v>
      </c>
      <c r="E35" s="49"/>
      <c r="F35" s="50"/>
      <c r="G35" s="50"/>
      <c r="H35" s="49"/>
      <c r="I35" s="77">
        <f>I37+I39</f>
        <v>5</v>
      </c>
      <c r="J35" s="77">
        <f t="shared" ref="J35:K35" si="10">J37+J39</f>
        <v>5</v>
      </c>
      <c r="K35" s="77">
        <f t="shared" si="10"/>
        <v>5</v>
      </c>
      <c r="L35" s="77">
        <f>L37+L39</f>
        <v>15</v>
      </c>
    </row>
    <row r="36" spans="1:12" s="39" customFormat="1" ht="18" hidden="1" customHeight="1" x14ac:dyDescent="0.25">
      <c r="A36" s="113"/>
      <c r="B36" s="116"/>
      <c r="C36" s="116"/>
      <c r="D36" s="83" t="s">
        <v>26</v>
      </c>
      <c r="E36" s="40"/>
      <c r="F36" s="55"/>
      <c r="G36" s="40"/>
      <c r="H36" s="40"/>
      <c r="I36" s="74" t="s">
        <v>58</v>
      </c>
      <c r="J36" s="74">
        <v>0</v>
      </c>
      <c r="K36" s="74">
        <v>0</v>
      </c>
      <c r="L36" s="75">
        <f t="shared" si="4"/>
        <v>0</v>
      </c>
    </row>
    <row r="37" spans="1:12" ht="29.25" customHeight="1" x14ac:dyDescent="0.25">
      <c r="A37" s="45" t="s">
        <v>84</v>
      </c>
      <c r="B37" s="46" t="s">
        <v>78</v>
      </c>
      <c r="C37" s="47" t="s">
        <v>31</v>
      </c>
      <c r="D37" s="47" t="s">
        <v>32</v>
      </c>
      <c r="E37" s="49">
        <v>162</v>
      </c>
      <c r="F37" s="50" t="s">
        <v>76</v>
      </c>
      <c r="G37" s="50" t="s">
        <v>37</v>
      </c>
      <c r="H37" s="49">
        <v>244</v>
      </c>
      <c r="I37" s="92">
        <f>5000/1000</f>
        <v>5</v>
      </c>
      <c r="J37" s="77">
        <f t="shared" ref="J37:K37" si="11">5000/1000</f>
        <v>5</v>
      </c>
      <c r="K37" s="77">
        <f t="shared" si="11"/>
        <v>5</v>
      </c>
      <c r="L37" s="75">
        <f>I37+J37+K37</f>
        <v>15</v>
      </c>
    </row>
    <row r="38" spans="1:12" ht="64.5" hidden="1" customHeight="1" x14ac:dyDescent="0.25">
      <c r="A38" s="45"/>
      <c r="B38" s="46" t="s">
        <v>34</v>
      </c>
      <c r="C38" s="47" t="s">
        <v>80</v>
      </c>
      <c r="D38" s="47" t="s">
        <v>32</v>
      </c>
      <c r="E38" s="49">
        <v>162</v>
      </c>
      <c r="F38" s="50" t="s">
        <v>76</v>
      </c>
      <c r="G38" s="50" t="s">
        <v>37</v>
      </c>
      <c r="H38" s="49">
        <v>244</v>
      </c>
      <c r="I38" s="92">
        <v>0</v>
      </c>
      <c r="J38" s="77">
        <v>0</v>
      </c>
      <c r="K38" s="77">
        <v>0</v>
      </c>
      <c r="L38" s="75">
        <f t="shared" si="4"/>
        <v>0</v>
      </c>
    </row>
    <row r="39" spans="1:12" ht="29.25" customHeight="1" x14ac:dyDescent="0.25">
      <c r="A39" s="45" t="s">
        <v>85</v>
      </c>
      <c r="B39" s="46" t="s">
        <v>34</v>
      </c>
      <c r="C39" s="47" t="s">
        <v>77</v>
      </c>
      <c r="D39" s="47" t="s">
        <v>32</v>
      </c>
      <c r="E39" s="49">
        <v>162</v>
      </c>
      <c r="F39" s="50" t="s">
        <v>76</v>
      </c>
      <c r="G39" s="50" t="s">
        <v>37</v>
      </c>
      <c r="H39" s="49">
        <v>244</v>
      </c>
      <c r="I39" s="92">
        <f>(1085000-1085000)/1000</f>
        <v>0</v>
      </c>
      <c r="J39" s="77">
        <v>0</v>
      </c>
      <c r="K39" s="77">
        <v>0</v>
      </c>
      <c r="L39" s="75">
        <f>I39+J39+K39</f>
        <v>0</v>
      </c>
    </row>
    <row r="40" spans="1:12" ht="13.5" customHeight="1" x14ac:dyDescent="0.3">
      <c r="A40" s="56"/>
      <c r="B40" s="57"/>
      <c r="C40" s="57"/>
      <c r="D40" s="57"/>
      <c r="E40" s="57"/>
      <c r="F40" s="58"/>
      <c r="G40" s="57"/>
      <c r="H40" s="57"/>
      <c r="I40" s="58"/>
      <c r="J40" s="57"/>
      <c r="K40" s="57"/>
    </row>
    <row r="41" spans="1:12" ht="15.75" customHeight="1" x14ac:dyDescent="0.3">
      <c r="A41" s="109" t="s">
        <v>86</v>
      </c>
      <c r="B41" s="109"/>
      <c r="C41" s="109"/>
      <c r="D41" s="109"/>
      <c r="E41" s="109"/>
      <c r="F41" s="109"/>
      <c r="G41" s="109"/>
      <c r="H41" s="109"/>
      <c r="I41" s="109"/>
      <c r="J41" s="109"/>
      <c r="K41" s="109"/>
    </row>
    <row r="42" spans="1:12" ht="9.75" customHeight="1" x14ac:dyDescent="0.25">
      <c r="A42" s="110"/>
      <c r="B42" s="110"/>
      <c r="C42" s="110"/>
      <c r="D42" s="110"/>
      <c r="E42" s="110"/>
      <c r="F42" s="110"/>
      <c r="G42" s="110"/>
      <c r="H42" s="110"/>
      <c r="I42" s="110"/>
      <c r="J42" s="110"/>
      <c r="K42" s="110"/>
    </row>
    <row r="43" spans="1:12" hidden="1" x14ac:dyDescent="0.25">
      <c r="A43" s="59"/>
      <c r="B43" s="30"/>
      <c r="C43" s="30"/>
      <c r="D43" s="30"/>
      <c r="E43" s="30"/>
      <c r="F43" s="29"/>
      <c r="G43" s="30"/>
      <c r="H43" s="30"/>
      <c r="I43" s="29"/>
      <c r="J43" s="30"/>
      <c r="K43" s="30"/>
    </row>
    <row r="44" spans="1:12" hidden="1" x14ac:dyDescent="0.25">
      <c r="A44" s="59"/>
      <c r="B44" s="30"/>
      <c r="C44" s="30"/>
      <c r="D44" s="30"/>
      <c r="E44" s="30"/>
      <c r="F44" s="29"/>
      <c r="G44" s="30"/>
      <c r="H44" s="30"/>
      <c r="I44" s="29"/>
      <c r="J44" s="30"/>
      <c r="K44" s="30"/>
    </row>
    <row r="45" spans="1:12" x14ac:dyDescent="0.25">
      <c r="A45" s="59"/>
      <c r="B45" s="30"/>
      <c r="C45" s="30"/>
      <c r="D45" s="30"/>
      <c r="E45" s="30"/>
      <c r="F45" s="29"/>
      <c r="G45" s="30"/>
      <c r="H45" s="30"/>
      <c r="I45" s="29"/>
      <c r="J45" s="30"/>
      <c r="K45" s="30"/>
    </row>
  </sheetData>
  <mergeCells count="27">
    <mergeCell ref="B16:B31"/>
    <mergeCell ref="A16:A31"/>
    <mergeCell ref="C16:C31"/>
    <mergeCell ref="D16:D31"/>
    <mergeCell ref="A10:A12"/>
    <mergeCell ref="B10:B12"/>
    <mergeCell ref="C10:C12"/>
    <mergeCell ref="A13:A15"/>
    <mergeCell ref="B13:B15"/>
    <mergeCell ref="C13:C15"/>
    <mergeCell ref="A41:K41"/>
    <mergeCell ref="A42:K42"/>
    <mergeCell ref="A34:A36"/>
    <mergeCell ref="B34:B36"/>
    <mergeCell ref="C34:C36"/>
    <mergeCell ref="A6:K6"/>
    <mergeCell ref="A7:A8"/>
    <mergeCell ref="B7:B8"/>
    <mergeCell ref="C7:C8"/>
    <mergeCell ref="D7:D8"/>
    <mergeCell ref="E7:H7"/>
    <mergeCell ref="I7:L7"/>
    <mergeCell ref="A2:K2"/>
    <mergeCell ref="A3:K3"/>
    <mergeCell ref="A4:K4"/>
    <mergeCell ref="A5:H5"/>
    <mergeCell ref="I1:L1"/>
  </mergeCells>
  <printOptions horizontalCentered="1"/>
  <pageMargins left="0.23" right="0.17" top="0.17" bottom="0.17" header="0.17" footer="0.17"/>
  <pageSetup paperSize="9" scale="7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44"/>
  <sheetViews>
    <sheetView view="pageBreakPreview" zoomScaleSheetLayoutView="100" workbookViewId="0">
      <selection activeCell="C14" sqref="C14"/>
    </sheetView>
  </sheetViews>
  <sheetFormatPr defaultColWidth="13.85546875" defaultRowHeight="15.75" x14ac:dyDescent="0.25"/>
  <cols>
    <col min="1" max="1" width="4.28515625" style="1" customWidth="1"/>
    <col min="2" max="2" width="73.140625" style="1" customWidth="1"/>
    <col min="3" max="3" width="14.28515625" style="1" customWidth="1"/>
    <col min="4" max="4" width="18.85546875" style="1" customWidth="1"/>
    <col min="5" max="5" width="19.42578125" style="1" customWidth="1"/>
    <col min="6" max="6" width="15.85546875" style="1" customWidth="1"/>
    <col min="7" max="16384" width="13.85546875" style="1"/>
  </cols>
  <sheetData>
    <row r="1" spans="1:8" ht="36.75" customHeight="1" x14ac:dyDescent="0.25">
      <c r="A1" s="15"/>
      <c r="B1" s="15"/>
      <c r="C1" s="15"/>
      <c r="D1" s="143" t="s">
        <v>89</v>
      </c>
      <c r="E1" s="143"/>
      <c r="F1" s="143"/>
      <c r="G1" s="95"/>
      <c r="H1" s="7"/>
    </row>
    <row r="2" spans="1:8" x14ac:dyDescent="0.25">
      <c r="A2" s="15"/>
      <c r="B2" s="15"/>
      <c r="C2" s="15"/>
      <c r="D2" s="15"/>
      <c r="E2" s="15"/>
      <c r="F2" s="61"/>
      <c r="G2" s="7"/>
      <c r="H2" s="7"/>
    </row>
    <row r="3" spans="1:8" x14ac:dyDescent="0.25">
      <c r="A3" s="144" t="s">
        <v>59</v>
      </c>
      <c r="B3" s="144"/>
      <c r="C3" s="144"/>
      <c r="D3" s="144"/>
      <c r="E3" s="144"/>
      <c r="F3" s="144"/>
      <c r="G3" s="3"/>
      <c r="H3" s="3"/>
    </row>
    <row r="4" spans="1:8" x14ac:dyDescent="0.25">
      <c r="A4" s="144" t="s">
        <v>60</v>
      </c>
      <c r="B4" s="144"/>
      <c r="C4" s="144"/>
      <c r="D4" s="144"/>
      <c r="E4" s="144"/>
      <c r="F4" s="144"/>
      <c r="G4" s="3"/>
      <c r="H4" s="3"/>
    </row>
    <row r="5" spans="1:8" x14ac:dyDescent="0.25">
      <c r="A5" s="145" t="s">
        <v>38</v>
      </c>
      <c r="B5" s="145"/>
      <c r="C5" s="145"/>
      <c r="D5" s="145"/>
      <c r="E5" s="145"/>
      <c r="F5" s="145"/>
      <c r="G5" s="3"/>
      <c r="H5" s="3"/>
    </row>
    <row r="6" spans="1:8" ht="14.25" customHeight="1" x14ac:dyDescent="0.25">
      <c r="A6" s="146" t="s">
        <v>0</v>
      </c>
      <c r="B6" s="146" t="s">
        <v>17</v>
      </c>
      <c r="C6" s="149" t="s">
        <v>18</v>
      </c>
      <c r="D6" s="149"/>
      <c r="E6" s="149"/>
      <c r="F6" s="149"/>
    </row>
    <row r="7" spans="1:8" ht="15.75" customHeight="1" x14ac:dyDescent="0.25">
      <c r="A7" s="147"/>
      <c r="B7" s="147"/>
      <c r="C7" s="149" t="s">
        <v>15</v>
      </c>
      <c r="D7" s="149" t="s">
        <v>19</v>
      </c>
      <c r="E7" s="149"/>
      <c r="F7" s="149"/>
    </row>
    <row r="8" spans="1:8" ht="75.75" customHeight="1" x14ac:dyDescent="0.25">
      <c r="A8" s="148"/>
      <c r="B8" s="148"/>
      <c r="C8" s="149"/>
      <c r="D8" s="8" t="s">
        <v>68</v>
      </c>
      <c r="E8" s="8" t="s">
        <v>69</v>
      </c>
      <c r="F8" s="9" t="s">
        <v>70</v>
      </c>
      <c r="G8" s="4"/>
      <c r="H8" s="4"/>
    </row>
    <row r="9" spans="1:8" x14ac:dyDescent="0.25">
      <c r="A9" s="16">
        <v>1</v>
      </c>
      <c r="B9" s="16">
        <v>2</v>
      </c>
      <c r="C9" s="16">
        <v>3</v>
      </c>
      <c r="D9" s="16">
        <v>4</v>
      </c>
      <c r="E9" s="16">
        <v>5</v>
      </c>
      <c r="F9" s="62">
        <v>6</v>
      </c>
      <c r="G9" s="5"/>
      <c r="H9" s="5"/>
    </row>
    <row r="10" spans="1:8" ht="42.75" customHeight="1" x14ac:dyDescent="0.25">
      <c r="A10" s="151" t="s">
        <v>71</v>
      </c>
      <c r="B10" s="152"/>
      <c r="C10" s="63">
        <f>D10+E10+F10</f>
        <v>16337.21442</v>
      </c>
      <c r="D10" s="63">
        <f>D12+D15+D17+D19</f>
        <v>6305.5944199999994</v>
      </c>
      <c r="E10" s="63">
        <f t="shared" ref="E10:F10" si="0">E12+E15+E17+E19</f>
        <v>5015.8100000000004</v>
      </c>
      <c r="F10" s="63">
        <f t="shared" si="0"/>
        <v>5015.8100000000004</v>
      </c>
      <c r="G10" s="19"/>
      <c r="H10" s="5"/>
    </row>
    <row r="11" spans="1:8" x14ac:dyDescent="0.25">
      <c r="A11" s="153" t="s">
        <v>20</v>
      </c>
      <c r="B11" s="153"/>
      <c r="C11" s="153"/>
      <c r="D11" s="153"/>
      <c r="E11" s="153"/>
      <c r="F11" s="153"/>
      <c r="G11" s="4"/>
      <c r="H11" s="4"/>
    </row>
    <row r="12" spans="1:8" s="2" customFormat="1" x14ac:dyDescent="0.25">
      <c r="A12" s="13" t="s">
        <v>41</v>
      </c>
      <c r="B12" s="14" t="s">
        <v>50</v>
      </c>
      <c r="C12" s="64">
        <f>SUM(D12:F12)</f>
        <v>16317.21442</v>
      </c>
      <c r="D12" s="64">
        <f>D23+D34</f>
        <v>6285.5944199999994</v>
      </c>
      <c r="E12" s="64">
        <f t="shared" ref="E12:F12" si="1">E23+E34</f>
        <v>5015.8100000000004</v>
      </c>
      <c r="F12" s="64">
        <f t="shared" si="1"/>
        <v>5015.8100000000004</v>
      </c>
      <c r="G12" s="20"/>
      <c r="H12" s="21"/>
    </row>
    <row r="13" spans="1:8" ht="16.5" customHeight="1" x14ac:dyDescent="0.25">
      <c r="A13" s="12" t="s">
        <v>42</v>
      </c>
      <c r="B13" s="10" t="s">
        <v>21</v>
      </c>
      <c r="C13" s="65">
        <f t="shared" ref="C13:C20" si="2">SUM(D13:F13)</f>
        <v>0</v>
      </c>
      <c r="D13" s="65">
        <f>D24+D35</f>
        <v>0</v>
      </c>
      <c r="E13" s="65">
        <f t="shared" ref="E13" si="3">E24+E35</f>
        <v>0</v>
      </c>
      <c r="F13" s="65">
        <f t="shared" ref="F13" si="4">F24+F35</f>
        <v>0</v>
      </c>
      <c r="G13" s="22"/>
      <c r="H13" s="6"/>
    </row>
    <row r="14" spans="1:8" ht="30.75" customHeight="1" x14ac:dyDescent="0.25">
      <c r="A14" s="12" t="s">
        <v>43</v>
      </c>
      <c r="B14" s="10" t="s">
        <v>22</v>
      </c>
      <c r="C14" s="65">
        <f t="shared" si="2"/>
        <v>0</v>
      </c>
      <c r="D14" s="65">
        <v>0</v>
      </c>
      <c r="E14" s="65">
        <v>0</v>
      </c>
      <c r="F14" s="65">
        <v>0</v>
      </c>
      <c r="G14" s="6"/>
      <c r="H14" s="6"/>
    </row>
    <row r="15" spans="1:8" s="24" customFormat="1" x14ac:dyDescent="0.25">
      <c r="A15" s="71" t="s">
        <v>44</v>
      </c>
      <c r="B15" s="67" t="s">
        <v>51</v>
      </c>
      <c r="C15" s="72">
        <f>SUM(D15:F15)</f>
        <v>20</v>
      </c>
      <c r="D15" s="68">
        <f>D26+D37</f>
        <v>20</v>
      </c>
      <c r="E15" s="68">
        <f t="shared" ref="E15:F15" si="5">E26+E37</f>
        <v>0</v>
      </c>
      <c r="F15" s="68">
        <f t="shared" si="5"/>
        <v>0</v>
      </c>
      <c r="G15" s="23"/>
      <c r="H15" s="23"/>
    </row>
    <row r="16" spans="1:8" x14ac:dyDescent="0.25">
      <c r="A16" s="73" t="s">
        <v>45</v>
      </c>
      <c r="B16" s="69" t="s">
        <v>21</v>
      </c>
      <c r="C16" s="70">
        <f t="shared" si="2"/>
        <v>0</v>
      </c>
      <c r="D16" s="70">
        <f>D27+D38</f>
        <v>0</v>
      </c>
      <c r="E16" s="70">
        <f t="shared" ref="E16:E17" si="6">E27+E38</f>
        <v>0</v>
      </c>
      <c r="F16" s="70">
        <f t="shared" ref="F16:F17" si="7">F27+F38</f>
        <v>0</v>
      </c>
      <c r="G16" s="6"/>
      <c r="H16" s="6"/>
    </row>
    <row r="17" spans="1:8" s="2" customFormat="1" x14ac:dyDescent="0.25">
      <c r="A17" s="13" t="s">
        <v>47</v>
      </c>
      <c r="B17" s="14" t="s">
        <v>54</v>
      </c>
      <c r="C17" s="64">
        <f>SUM(D17:F17)</f>
        <v>0</v>
      </c>
      <c r="D17" s="64">
        <f>D28+D39</f>
        <v>0</v>
      </c>
      <c r="E17" s="64">
        <f t="shared" si="6"/>
        <v>0</v>
      </c>
      <c r="F17" s="64">
        <f t="shared" si="7"/>
        <v>0</v>
      </c>
      <c r="G17" s="25"/>
      <c r="H17" s="25"/>
    </row>
    <row r="18" spans="1:8" x14ac:dyDescent="0.25">
      <c r="A18" s="12" t="s">
        <v>46</v>
      </c>
      <c r="B18" s="10" t="s">
        <v>21</v>
      </c>
      <c r="C18" s="65">
        <f t="shared" si="2"/>
        <v>0</v>
      </c>
      <c r="D18" s="65">
        <v>0</v>
      </c>
      <c r="E18" s="65">
        <v>0</v>
      </c>
      <c r="F18" s="65">
        <v>0</v>
      </c>
      <c r="G18" s="6"/>
      <c r="H18" s="6"/>
    </row>
    <row r="19" spans="1:8" s="2" customFormat="1" x14ac:dyDescent="0.25">
      <c r="A19" s="13" t="s">
        <v>48</v>
      </c>
      <c r="B19" s="14" t="s">
        <v>53</v>
      </c>
      <c r="C19" s="64">
        <f>SUM(D19:F19)</f>
        <v>0</v>
      </c>
      <c r="D19" s="64">
        <f>D30+D41</f>
        <v>0</v>
      </c>
      <c r="E19" s="64">
        <f t="shared" ref="E19:F19" si="8">E30+E41</f>
        <v>0</v>
      </c>
      <c r="F19" s="64">
        <f t="shared" si="8"/>
        <v>0</v>
      </c>
    </row>
    <row r="20" spans="1:8" x14ac:dyDescent="0.25">
      <c r="A20" s="12" t="s">
        <v>49</v>
      </c>
      <c r="B20" s="10" t="s">
        <v>21</v>
      </c>
      <c r="C20" s="65">
        <f t="shared" si="2"/>
        <v>0</v>
      </c>
      <c r="D20" s="65">
        <v>0</v>
      </c>
      <c r="E20" s="65">
        <v>0</v>
      </c>
      <c r="F20" s="65">
        <v>0</v>
      </c>
    </row>
    <row r="21" spans="1:8" ht="27" customHeight="1" x14ac:dyDescent="0.25">
      <c r="A21" s="154" t="s">
        <v>39</v>
      </c>
      <c r="B21" s="155"/>
      <c r="C21" s="66">
        <f>SUM(D21:F21)</f>
        <v>16322.21442</v>
      </c>
      <c r="D21" s="66">
        <f>D23+D26+D28+D30</f>
        <v>6300.5944199999994</v>
      </c>
      <c r="E21" s="66">
        <f>E23+E26+E28+E30</f>
        <v>5010.8100000000004</v>
      </c>
      <c r="F21" s="66">
        <f>F23+F26+F28+F30</f>
        <v>5010.8100000000004</v>
      </c>
    </row>
    <row r="22" spans="1:8" x14ac:dyDescent="0.25">
      <c r="A22" s="156" t="s">
        <v>20</v>
      </c>
      <c r="B22" s="157"/>
      <c r="C22" s="157"/>
      <c r="D22" s="157"/>
      <c r="E22" s="157"/>
      <c r="F22" s="157"/>
    </row>
    <row r="23" spans="1:8" s="2" customFormat="1" x14ac:dyDescent="0.25">
      <c r="A23" s="13" t="s">
        <v>41</v>
      </c>
      <c r="B23" s="14" t="s">
        <v>50</v>
      </c>
      <c r="C23" s="64">
        <f>SUM(D23:F23)</f>
        <v>16302.21442</v>
      </c>
      <c r="D23" s="64">
        <f>'Прил. 5'!I17+'Прил. 5'!I18+'Прил. 5'!I19+'Прил. 5'!I20+'Прил. 5'!I21+'Прил. 5'!I26+'Прил. 5'!I27+'Прил. 5'!I28+'Прил. 5'!I30+'Прил. 5'!I31</f>
        <v>6280.5944199999994</v>
      </c>
      <c r="E23" s="64">
        <f>'Прил. 5'!J17+'Прил. 5'!J18+'Прил. 5'!J19+'Прил. 5'!J20+'Прил. 5'!J21+'Прил. 5'!J26+'Прил. 5'!J27+'Прил. 5'!J28+'Прил. 5'!J30+'Прил. 5'!J31</f>
        <v>5010.8100000000004</v>
      </c>
      <c r="F23" s="64">
        <f>'Прил. 5'!K17+'Прил. 5'!K18+'Прил. 5'!K19+'Прил. 5'!K20+'Прил. 5'!K21+'Прил. 5'!K26+'Прил. 5'!K27+'Прил. 5'!K28+'Прил. 5'!K30+'Прил. 5'!K31</f>
        <v>5010.8100000000004</v>
      </c>
    </row>
    <row r="24" spans="1:8" x14ac:dyDescent="0.25">
      <c r="A24" s="12" t="s">
        <v>42</v>
      </c>
      <c r="B24" s="10" t="s">
        <v>21</v>
      </c>
      <c r="C24" s="65">
        <f t="shared" ref="C24:C31" si="9">SUM(D24:F24)</f>
        <v>0</v>
      </c>
      <c r="D24" s="65">
        <v>0</v>
      </c>
      <c r="E24" s="65">
        <v>0</v>
      </c>
      <c r="F24" s="65">
        <v>0</v>
      </c>
    </row>
    <row r="25" spans="1:8" ht="30" x14ac:dyDescent="0.25">
      <c r="A25" s="12" t="s">
        <v>43</v>
      </c>
      <c r="B25" s="10" t="s">
        <v>22</v>
      </c>
      <c r="C25" s="65">
        <f t="shared" si="9"/>
        <v>0</v>
      </c>
      <c r="D25" s="65">
        <v>0</v>
      </c>
      <c r="E25" s="65">
        <v>0</v>
      </c>
      <c r="F25" s="65">
        <v>0</v>
      </c>
    </row>
    <row r="26" spans="1:8" s="2" customFormat="1" x14ac:dyDescent="0.25">
      <c r="A26" s="13" t="s">
        <v>44</v>
      </c>
      <c r="B26" s="67" t="s">
        <v>51</v>
      </c>
      <c r="C26" s="68">
        <f>SUM(D26:F26)</f>
        <v>20</v>
      </c>
      <c r="D26" s="68">
        <f>'Прил. 5'!I29</f>
        <v>20</v>
      </c>
      <c r="E26" s="68">
        <f>'Прил. 5'!J29</f>
        <v>0</v>
      </c>
      <c r="F26" s="68">
        <f>'Прил. 5'!K29</f>
        <v>0</v>
      </c>
    </row>
    <row r="27" spans="1:8" x14ac:dyDescent="0.25">
      <c r="A27" s="12" t="s">
        <v>45</v>
      </c>
      <c r="B27" s="69" t="s">
        <v>21</v>
      </c>
      <c r="C27" s="70">
        <f t="shared" si="9"/>
        <v>0</v>
      </c>
      <c r="D27" s="70">
        <v>0</v>
      </c>
      <c r="E27" s="70">
        <v>0</v>
      </c>
      <c r="F27" s="70">
        <v>0</v>
      </c>
    </row>
    <row r="28" spans="1:8" s="2" customFormat="1" x14ac:dyDescent="0.25">
      <c r="A28" s="13" t="s">
        <v>47</v>
      </c>
      <c r="B28" s="67" t="s">
        <v>52</v>
      </c>
      <c r="C28" s="68">
        <f t="shared" si="9"/>
        <v>0</v>
      </c>
      <c r="D28" s="68">
        <v>0</v>
      </c>
      <c r="E28" s="68">
        <v>0</v>
      </c>
      <c r="F28" s="68">
        <v>0</v>
      </c>
    </row>
    <row r="29" spans="1:8" x14ac:dyDescent="0.25">
      <c r="A29" s="12" t="s">
        <v>46</v>
      </c>
      <c r="B29" s="10" t="s">
        <v>21</v>
      </c>
      <c r="C29" s="65">
        <f t="shared" si="9"/>
        <v>0</v>
      </c>
      <c r="D29" s="65">
        <v>0</v>
      </c>
      <c r="E29" s="65">
        <v>0</v>
      </c>
      <c r="F29" s="65">
        <v>0</v>
      </c>
    </row>
    <row r="30" spans="1:8" s="2" customFormat="1" x14ac:dyDescent="0.25">
      <c r="A30" s="13" t="s">
        <v>48</v>
      </c>
      <c r="B30" s="14" t="s">
        <v>53</v>
      </c>
      <c r="C30" s="64">
        <f t="shared" si="9"/>
        <v>0</v>
      </c>
      <c r="D30" s="64">
        <v>0</v>
      </c>
      <c r="E30" s="64">
        <v>0</v>
      </c>
      <c r="F30" s="64">
        <v>0</v>
      </c>
    </row>
    <row r="31" spans="1:8" x14ac:dyDescent="0.25">
      <c r="A31" s="12" t="s">
        <v>49</v>
      </c>
      <c r="B31" s="10" t="s">
        <v>21</v>
      </c>
      <c r="C31" s="65">
        <f t="shared" si="9"/>
        <v>0</v>
      </c>
      <c r="D31" s="65">
        <v>0</v>
      </c>
      <c r="E31" s="65">
        <v>0</v>
      </c>
      <c r="F31" s="65">
        <v>0</v>
      </c>
    </row>
    <row r="32" spans="1:8" ht="28.5" customHeight="1" x14ac:dyDescent="0.25">
      <c r="A32" s="154" t="s">
        <v>40</v>
      </c>
      <c r="B32" s="155"/>
      <c r="C32" s="66">
        <f>SUM(D32:F32)</f>
        <v>15</v>
      </c>
      <c r="D32" s="66">
        <f>D34+D37+D39+D41</f>
        <v>5</v>
      </c>
      <c r="E32" s="66">
        <f t="shared" ref="E32:F32" si="10">E34+E37+E39+E41</f>
        <v>5</v>
      </c>
      <c r="F32" s="66">
        <f t="shared" si="10"/>
        <v>5</v>
      </c>
    </row>
    <row r="33" spans="1:12" x14ac:dyDescent="0.25">
      <c r="A33" s="156" t="s">
        <v>20</v>
      </c>
      <c r="B33" s="157"/>
      <c r="C33" s="157"/>
      <c r="D33" s="157"/>
      <c r="E33" s="157"/>
      <c r="F33" s="157"/>
    </row>
    <row r="34" spans="1:12" s="2" customFormat="1" x14ac:dyDescent="0.25">
      <c r="A34" s="13" t="s">
        <v>41</v>
      </c>
      <c r="B34" s="14" t="s">
        <v>50</v>
      </c>
      <c r="C34" s="64">
        <f>D34+E34+F34</f>
        <v>15</v>
      </c>
      <c r="D34" s="64">
        <f>'Прил. 5'!I37+'Прил. 5'!I39</f>
        <v>5</v>
      </c>
      <c r="E34" s="64">
        <f>'Прил. 5'!J37+'Прил. 5'!J39</f>
        <v>5</v>
      </c>
      <c r="F34" s="64">
        <f>'Прил. 5'!K37+'Прил. 5'!K39</f>
        <v>5</v>
      </c>
    </row>
    <row r="35" spans="1:12" x14ac:dyDescent="0.25">
      <c r="A35" s="12" t="s">
        <v>42</v>
      </c>
      <c r="B35" s="10" t="s">
        <v>21</v>
      </c>
      <c r="C35" s="65">
        <f t="shared" ref="C35:C41" si="11">SUM(D35:F35)</f>
        <v>0</v>
      </c>
      <c r="D35" s="65">
        <v>0</v>
      </c>
      <c r="E35" s="65">
        <v>0</v>
      </c>
      <c r="F35" s="65">
        <v>0</v>
      </c>
    </row>
    <row r="36" spans="1:12" ht="30" x14ac:dyDescent="0.25">
      <c r="A36" s="12" t="s">
        <v>43</v>
      </c>
      <c r="B36" s="10" t="s">
        <v>22</v>
      </c>
      <c r="C36" s="65">
        <f t="shared" si="11"/>
        <v>0</v>
      </c>
      <c r="D36" s="65">
        <v>0</v>
      </c>
      <c r="E36" s="65">
        <v>0</v>
      </c>
      <c r="F36" s="65">
        <v>0</v>
      </c>
    </row>
    <row r="37" spans="1:12" s="2" customFormat="1" x14ac:dyDescent="0.25">
      <c r="A37" s="13" t="s">
        <v>44</v>
      </c>
      <c r="B37" s="14" t="s">
        <v>51</v>
      </c>
      <c r="C37" s="64">
        <f t="shared" si="11"/>
        <v>0</v>
      </c>
      <c r="D37" s="64">
        <v>0</v>
      </c>
      <c r="E37" s="64">
        <v>0</v>
      </c>
      <c r="F37" s="64">
        <v>0</v>
      </c>
    </row>
    <row r="38" spans="1:12" x14ac:dyDescent="0.25">
      <c r="A38" s="12" t="s">
        <v>45</v>
      </c>
      <c r="B38" s="10" t="s">
        <v>21</v>
      </c>
      <c r="C38" s="65">
        <f t="shared" si="11"/>
        <v>0</v>
      </c>
      <c r="D38" s="65">
        <v>0</v>
      </c>
      <c r="E38" s="65">
        <v>0</v>
      </c>
      <c r="F38" s="65">
        <v>0</v>
      </c>
    </row>
    <row r="39" spans="1:12" s="2" customFormat="1" x14ac:dyDescent="0.25">
      <c r="A39" s="13" t="s">
        <v>47</v>
      </c>
      <c r="B39" s="14" t="s">
        <v>52</v>
      </c>
      <c r="C39" s="64">
        <f t="shared" si="11"/>
        <v>0</v>
      </c>
      <c r="D39" s="64">
        <v>0</v>
      </c>
      <c r="E39" s="64">
        <v>0</v>
      </c>
      <c r="F39" s="64">
        <v>0</v>
      </c>
    </row>
    <row r="40" spans="1:12" x14ac:dyDescent="0.25">
      <c r="A40" s="12" t="s">
        <v>46</v>
      </c>
      <c r="B40" s="10" t="s">
        <v>21</v>
      </c>
      <c r="C40" s="65">
        <f t="shared" si="11"/>
        <v>0</v>
      </c>
      <c r="D40" s="65">
        <v>0</v>
      </c>
      <c r="E40" s="65">
        <v>0</v>
      </c>
      <c r="F40" s="65">
        <v>0</v>
      </c>
    </row>
    <row r="41" spans="1:12" s="2" customFormat="1" x14ac:dyDescent="0.25">
      <c r="A41" s="13" t="s">
        <v>48</v>
      </c>
      <c r="B41" s="14" t="s">
        <v>53</v>
      </c>
      <c r="C41" s="64">
        <f t="shared" si="11"/>
        <v>0</v>
      </c>
      <c r="D41" s="64">
        <v>0</v>
      </c>
      <c r="E41" s="64">
        <v>0</v>
      </c>
      <c r="F41" s="64">
        <v>0</v>
      </c>
    </row>
    <row r="42" spans="1:12" x14ac:dyDescent="0.25">
      <c r="A42" s="12" t="s">
        <v>49</v>
      </c>
      <c r="B42" s="10" t="s">
        <v>21</v>
      </c>
      <c r="C42" s="65">
        <v>0</v>
      </c>
      <c r="D42" s="65">
        <v>0</v>
      </c>
      <c r="E42" s="65">
        <v>0</v>
      </c>
      <c r="F42" s="65">
        <v>0</v>
      </c>
    </row>
    <row r="43" spans="1:12" ht="24.75" customHeight="1" x14ac:dyDescent="0.3">
      <c r="A43" s="150" t="s">
        <v>87</v>
      </c>
      <c r="B43" s="150"/>
      <c r="C43" s="150"/>
      <c r="D43" s="150"/>
      <c r="E43" s="150"/>
      <c r="F43" s="150"/>
      <c r="G43" s="11"/>
      <c r="H43" s="11"/>
      <c r="I43" s="11"/>
      <c r="J43" s="11"/>
      <c r="K43" s="11"/>
      <c r="L43" s="11"/>
    </row>
    <row r="44" spans="1:12" ht="39.75" customHeight="1" x14ac:dyDescent="0.25"/>
  </sheetData>
  <mergeCells count="16">
    <mergeCell ref="A43:F43"/>
    <mergeCell ref="A10:B10"/>
    <mergeCell ref="A11:F11"/>
    <mergeCell ref="A21:B21"/>
    <mergeCell ref="A22:F22"/>
    <mergeCell ref="A32:B32"/>
    <mergeCell ref="A33:F33"/>
    <mergeCell ref="D1:F1"/>
    <mergeCell ref="A3:F3"/>
    <mergeCell ref="A4:F4"/>
    <mergeCell ref="A5:F5"/>
    <mergeCell ref="A6:A8"/>
    <mergeCell ref="B6:B8"/>
    <mergeCell ref="C6:F6"/>
    <mergeCell ref="C7:C8"/>
    <mergeCell ref="D7:F7"/>
  </mergeCells>
  <printOptions horizontalCentered="1" verticalCentered="1"/>
  <pageMargins left="0.11811023622047245" right="0.11811023622047245" top="0.19685039370078741" bottom="0.19685039370078741" header="0" footer="0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 5</vt:lpstr>
      <vt:lpstr>Прил. 7</vt:lpstr>
      <vt:lpstr>'Прил. 7'!Заголовки_для_печати</vt:lpstr>
      <vt:lpstr>'Прил.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AS-ПРИЁМНАЯ</cp:lastModifiedBy>
  <cp:lastPrinted>2022-09-23T08:17:06Z</cp:lastPrinted>
  <dcterms:created xsi:type="dcterms:W3CDTF">2015-12-01T03:34:08Z</dcterms:created>
  <dcterms:modified xsi:type="dcterms:W3CDTF">2022-10-13T04:49:27Z</dcterms:modified>
</cp:coreProperties>
</file>